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3"/>
  <workbookPr filterPrivacy="1" defaultThemeVersion="124226"/>
  <xr:revisionPtr revIDLastSave="0" documentId="11_21E534B34081036692D7E24A5DB6C5B565719EAF" xr6:coauthVersionLast="47" xr6:coauthVersionMax="47" xr10:uidLastSave="{00000000-0000-0000-0000-000000000000}"/>
  <bookViews>
    <workbookView xWindow="-3552" yWindow="456" windowWidth="23040" windowHeight="9660" firstSheet="6" activeTab="6" xr2:uid="{00000000-000D-0000-FFFF-FFFF00000000}"/>
  </bookViews>
  <sheets>
    <sheet name="Summary" sheetId="25" r:id="rId1"/>
    <sheet name="National" sheetId="33" r:id="rId2"/>
    <sheet name="Step 1" sheetId="9" r:id="rId3"/>
    <sheet name="Step 2" sheetId="11" r:id="rId4"/>
    <sheet name="Step 3" sheetId="10" r:id="rId5"/>
    <sheet name="Step 4" sheetId="12" r:id="rId6"/>
    <sheet name="Reservation data" sheetId="26" r:id="rId7"/>
    <sheet name="Census shares" sheetId="27" r:id="rId8"/>
    <sheet name="Reservation final" sheetId="35" r:id="rId9"/>
  </sheets>
  <definedNames>
    <definedName name="_xlnm._FilterDatabase" localSheetId="7" hidden="1">'Census shares'!$A$4:$G$8</definedName>
    <definedName name="_xlnm._FilterDatabase" localSheetId="6" hidden="1">'Reservation data'!$A$6:$Q$75</definedName>
    <definedName name="_xlnm._FilterDatabase" localSheetId="2" hidden="1">'Step 1'!$A$2:$BU$7</definedName>
    <definedName name="_xlnm._FilterDatabase" localSheetId="3" hidden="1">'Step 2'!$A$2:$AO$7</definedName>
    <definedName name="_xlnm._FilterDatabase" localSheetId="4" hidden="1">'Step 3'!$A$2:$AK$7</definedName>
    <definedName name="_xlnm._FilterDatabase" localSheetId="5" hidden="1">'Step 4'!$A$2:$AG$7</definedName>
    <definedName name="_xlnm.Database" localSheetId="1">#REF!</definedName>
    <definedName name="_xlnm.Database" localSheetId="8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>#REF!</definedName>
  </definedNames>
  <calcPr calcId="179017"/>
</workbook>
</file>

<file path=xl/calcChain.xml><?xml version="1.0" encoding="utf-8"?>
<calcChain xmlns="http://schemas.openxmlformats.org/spreadsheetml/2006/main">
  <c r="J15" i="33" l="1"/>
  <c r="I15" i="33"/>
  <c r="J13" i="33"/>
  <c r="I13" i="33"/>
  <c r="C4" i="35" l="1"/>
  <c r="C3" i="35"/>
  <c r="D4" i="35"/>
  <c r="D3" i="35"/>
  <c r="G13" i="35" l="1"/>
  <c r="F13" i="35"/>
  <c r="D34" i="25"/>
  <c r="B34" i="25"/>
  <c r="B30" i="25"/>
  <c r="D30" i="25"/>
  <c r="F8" i="27" l="1"/>
  <c r="D8" i="27"/>
  <c r="B8" i="27"/>
  <c r="F7" i="27"/>
  <c r="D7" i="27"/>
  <c r="B7" i="27"/>
  <c r="F6" i="27"/>
  <c r="D6" i="27"/>
  <c r="B6" i="27"/>
  <c r="F5" i="27"/>
  <c r="D5" i="27"/>
  <c r="B5" i="27"/>
  <c r="G14" i="35"/>
  <c r="F14" i="35"/>
  <c r="J17" i="33"/>
  <c r="I17" i="33"/>
  <c r="L17" i="33" s="1"/>
  <c r="J16" i="33"/>
  <c r="I16" i="33"/>
  <c r="B25" i="25"/>
  <c r="L16" i="33"/>
  <c r="K17" i="33"/>
  <c r="K16" i="33"/>
  <c r="J14" i="33"/>
  <c r="L14" i="33" s="1"/>
  <c r="I14" i="33"/>
  <c r="L13" i="33"/>
  <c r="K13" i="33"/>
  <c r="L15" i="33" l="1"/>
  <c r="K14" i="33"/>
  <c r="C7" i="27"/>
  <c r="E7" i="27"/>
  <c r="G7" i="27"/>
  <c r="C5" i="27"/>
  <c r="E5" i="27"/>
  <c r="G5" i="27"/>
  <c r="K15" i="33"/>
  <c r="E3" i="12"/>
  <c r="E4" i="12"/>
  <c r="E5" i="12"/>
  <c r="E6" i="12"/>
  <c r="E7" i="12"/>
  <c r="E3" i="11"/>
  <c r="E4" i="11"/>
  <c r="E5" i="11"/>
  <c r="E6" i="11"/>
  <c r="E7" i="11"/>
  <c r="D7" i="12" l="1"/>
  <c r="C7" i="12"/>
  <c r="B7" i="12"/>
  <c r="D6" i="12"/>
  <c r="C6" i="12"/>
  <c r="B6" i="12"/>
  <c r="D5" i="12"/>
  <c r="C5" i="12"/>
  <c r="B5" i="12"/>
  <c r="D4" i="12"/>
  <c r="C4" i="12"/>
  <c r="B4" i="12"/>
  <c r="D3" i="12"/>
  <c r="C3" i="12"/>
  <c r="B3" i="12"/>
  <c r="D7" i="11"/>
  <c r="C7" i="11"/>
  <c r="B7" i="11"/>
  <c r="D6" i="11"/>
  <c r="C6" i="11"/>
  <c r="B6" i="11"/>
  <c r="D5" i="11"/>
  <c r="C5" i="11"/>
  <c r="B5" i="11"/>
  <c r="D4" i="11"/>
  <c r="C4" i="11"/>
  <c r="B4" i="11"/>
  <c r="D3" i="11"/>
  <c r="C3" i="11"/>
  <c r="B3" i="11"/>
  <c r="D25" i="25"/>
  <c r="F25" i="25" s="1"/>
  <c r="H25" i="25" s="1"/>
  <c r="J25" i="25" l="1"/>
  <c r="L25" i="25" s="1"/>
  <c r="H26" i="25"/>
  <c r="J26" i="25" s="1"/>
  <c r="L26" i="25" s="1"/>
  <c r="B6" i="35"/>
  <c r="F30" i="25" l="1"/>
  <c r="H30" i="25" s="1"/>
  <c r="J30" i="25" s="1"/>
  <c r="L30" i="25" s="1"/>
  <c r="B4" i="35" l="1"/>
  <c r="E14" i="35" s="1"/>
  <c r="B3" i="35"/>
  <c r="E13" i="35" s="1"/>
  <c r="D20" i="25" l="1"/>
  <c r="F20" i="25"/>
  <c r="H20" i="25"/>
  <c r="J20" i="25"/>
  <c r="L20" i="25"/>
  <c r="B20" i="25"/>
  <c r="B14" i="35" l="1"/>
  <c r="H14" i="35" s="1"/>
  <c r="B13" i="35"/>
  <c r="H13" i="35" l="1"/>
  <c r="H15" i="35" s="1"/>
  <c r="D14" i="35"/>
  <c r="D13" i="35"/>
  <c r="C14" i="35"/>
  <c r="I14" i="35" s="1"/>
  <c r="J14" i="35" s="1"/>
  <c r="C13" i="35"/>
  <c r="I13" i="35" l="1"/>
  <c r="I15" i="35" s="1"/>
  <c r="D38" i="25" s="1"/>
  <c r="J13" i="35"/>
  <c r="J15" i="35" s="1"/>
  <c r="B38" i="25" s="1"/>
  <c r="K13" i="35" l="1"/>
  <c r="K14" i="35"/>
  <c r="F38" i="25" l="1"/>
  <c r="H38" i="25" s="1"/>
  <c r="J38" i="25" s="1"/>
  <c r="L38" i="25" s="1"/>
  <c r="K15" i="35"/>
  <c r="F34" i="25"/>
  <c r="H34" i="25" s="1"/>
  <c r="J34" i="25" s="1"/>
  <c r="L34" i="2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3" authorId="0" shapeId="0" xr:uid="{00000000-0006-0000-0100-000001000000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 xr:uid="{00000000-0006-0000-0100-000002000000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 xr:uid="{00000000-0006-0000-0100-000003000000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<sst xmlns="http://schemas.openxmlformats.org/spreadsheetml/2006/main" count="389" uniqueCount="276">
  <si>
    <t>AREAS IN COLORADO THAT ARE ELIGIBLE FOR WAIVERS ON THE BASIS OF</t>
  </si>
  <si>
    <t>FY 2018 LABOR SURPLUS AREA (LSA) DESIGNATION BY THE U.S. DEPARTMENT OF LABOR</t>
  </si>
  <si>
    <t>Grand Junction city, CO</t>
  </si>
  <si>
    <t>Source: FY 2018 Labor Surplus Areas, Employment and Training Administration, Dept. of Labor</t>
  </si>
  <si>
    <t>https://www.doleta.gov/programs/pdf/2018_LSA_List.xlsx</t>
  </si>
  <si>
    <t>AREAS IN COLORADO THAT ARE ELIGIBLE FOR A WAIVER ON THE BASIS OF</t>
  </si>
  <si>
    <t>MAR 2016 - FEB 2018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</si>
  <si>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</si>
  <si>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</si>
  <si>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</si>
  <si>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</si>
  <si>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</si>
  <si>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</si>
  <si>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</si>
  <si>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</si>
  <si>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</si>
  <si>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</si>
  <si>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</si>
  <si>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</si>
  <si>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</si>
  <si>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</si>
  <si>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</si>
  <si>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</si>
  <si>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</si>
  <si>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</si>
  <si>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</si>
  <si>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</si>
  <si>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</si>
  <si>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</si>
  <si>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</si>
  <si>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</si>
  <si>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U.S. National Average</t>
  </si>
  <si>
    <t>20% Above the National Average Threshold</t>
  </si>
  <si>
    <t>Individual County</t>
  </si>
  <si>
    <t>Huerfano County, CO</t>
  </si>
  <si>
    <t>Individual City</t>
  </si>
  <si>
    <t>Northglenn city, Weld County part, CO</t>
  </si>
  <si>
    <t>Reservation</t>
  </si>
  <si>
    <t>Total Ute Mountain Reservation</t>
  </si>
  <si>
    <t>Source: Local Area Unemployment Statistics, Bureau of Labor Statistics, Dept. of Labor</t>
  </si>
  <si>
    <t>Underlying data are available at www.bls.gov/lau/, and are attached.</t>
  </si>
  <si>
    <t>Labor Force Statistics from the Current Population Survey</t>
  </si>
  <si>
    <t>Original Data Value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</si>
  <si>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</si>
  <si>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</si>
  <si>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</si>
  <si>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</si>
  <si>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</si>
  <si>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</si>
  <si>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force, Unemployed</t>
  </si>
  <si>
    <t>Type of data:</t>
  </si>
  <si>
    <t>Number in thousands</t>
  </si>
  <si>
    <t>Age:</t>
  </si>
  <si>
    <t>16 years and over</t>
  </si>
  <si>
    <t>Years:</t>
  </si>
  <si>
    <t>2016 to 2018</t>
  </si>
  <si>
    <t>National 24-Month Unemployment Average</t>
  </si>
  <si>
    <t>Year</t>
  </si>
  <si>
    <t>Month</t>
  </si>
  <si>
    <t>Civilian labor force</t>
  </si>
  <si>
    <t>Unemployment</t>
  </si>
  <si>
    <t>Start date</t>
  </si>
  <si>
    <t>End date</t>
  </si>
  <si>
    <t>Unemployment Rate
(Rounded)</t>
  </si>
  <si>
    <t>20% Above the National Average (Rounded)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</si>
  <si>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</si>
  <si>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</si>
  <si>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</si>
  <si>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</si>
  <si>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</si>
  <si>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</si>
  <si>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</si>
  <si>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</si>
  <si>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</si>
  <si>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</si>
  <si>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</si>
  <si>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</si>
  <si>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Monthly Labor Force Numbers</t>
  </si>
  <si>
    <t>http://download.bls.gov/pub/time.series/la/</t>
  </si>
  <si>
    <t>La Plata County, CO</t>
  </si>
  <si>
    <t>Montezuma County, CO</t>
  </si>
  <si>
    <t>24-Month Labor Force Totals</t>
  </si>
  <si>
    <t>Area</t>
  </si>
  <si>
    <t>Monthly Unemployed Numbers</t>
  </si>
  <si>
    <t xml:space="preserve"> </t>
  </si>
  <si>
    <t>24-Month Unemployed Totals</t>
  </si>
  <si>
    <t>Table B23025</t>
  </si>
  <si>
    <t>EMPLOYMENT STATUS FOR THE POPULATION 16 YEARS AND OVER</t>
  </si>
  <si>
    <t>Universe: Population 16 years and over</t>
  </si>
  <si>
    <t>2012-2016 American Community Survey 5-Year Estimates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</si>
  <si>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</si>
  <si>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</si>
  <si>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</si>
  <si>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</si>
  <si>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</si>
  <si>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</si>
  <si>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</si>
  <si>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</si>
  <si>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</si>
  <si>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</si>
  <si>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</si>
  <si>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</si>
  <si>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</si>
  <si>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</si>
  <si>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</si>
  <si>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</si>
  <si>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</si>
  <si>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Id</t>
  </si>
  <si>
    <t>Id2</t>
  </si>
  <si>
    <t>Geography</t>
  </si>
  <si>
    <t>Estimate; Total:</t>
  </si>
  <si>
    <t>Margin of Error; Total:</t>
  </si>
  <si>
    <t>Estimate; In labor force:</t>
  </si>
  <si>
    <t>Margin of Error; In labor force:</t>
  </si>
  <si>
    <t>Estimate; In labor force: - Civilian labor force:</t>
  </si>
  <si>
    <t>Margin of Error; In labor force: - Civilian labor force:</t>
  </si>
  <si>
    <t>Estimate; In labor force: - Civilian labor force: - Employed</t>
  </si>
  <si>
    <t>Margin of Error; In labor force: - Civilian labor force: - Employed</t>
  </si>
  <si>
    <t>Estimate; In labor force: - Civilian labor force: - Unemployed</t>
  </si>
  <si>
    <t>Margin of Error; In labor force: - Civilian labor force: - Unemployed</t>
  </si>
  <si>
    <t>Estimate; In labor force: - Armed Forces</t>
  </si>
  <si>
    <t>Margin of Error; In labor force: - Armed Forces</t>
  </si>
  <si>
    <t>Estimate; Not in labor force</t>
  </si>
  <si>
    <t>Margin of Error; Not in labor force</t>
  </si>
  <si>
    <t>0500000US08001</t>
  </si>
  <si>
    <t>Adams County, Colorado</t>
  </si>
  <si>
    <t>0500000US08003</t>
  </si>
  <si>
    <t>Alamosa County, Colorado</t>
  </si>
  <si>
    <t>0500000US08005</t>
  </si>
  <si>
    <t>Arapahoe County, Colorado</t>
  </si>
  <si>
    <t>0500000US08007</t>
  </si>
  <si>
    <t>Archuleta County, Colorado</t>
  </si>
  <si>
    <t>0500000US08009</t>
  </si>
  <si>
    <t>Baca County, Colorado</t>
  </si>
  <si>
    <t>0500000US08011</t>
  </si>
  <si>
    <t>Bent County, Colorado</t>
  </si>
  <si>
    <t>0500000US08013</t>
  </si>
  <si>
    <t>Boulder County, Colorado</t>
  </si>
  <si>
    <t>0500000US08014</t>
  </si>
  <si>
    <t>Broomfield County, Colorado</t>
  </si>
  <si>
    <t>0500000US08015</t>
  </si>
  <si>
    <t>Chaffee County, Colorado</t>
  </si>
  <si>
    <t>0500000US08017</t>
  </si>
  <si>
    <t>Cheyenne County, Colorado</t>
  </si>
  <si>
    <t>0500000US08019</t>
  </si>
  <si>
    <t>Clear Creek County, Colorado</t>
  </si>
  <si>
    <t>0500000US08021</t>
  </si>
  <si>
    <t>Conejos County, Colorado</t>
  </si>
  <si>
    <t>0500000US08023</t>
  </si>
  <si>
    <t>Costilla County, Colorado</t>
  </si>
  <si>
    <t>0500000US08025</t>
  </si>
  <si>
    <t>Crowley County, Colorado</t>
  </si>
  <si>
    <t>0500000US08027</t>
  </si>
  <si>
    <t>Custer County, Colorado</t>
  </si>
  <si>
    <t>0500000US08029</t>
  </si>
  <si>
    <t>Delta County, Colorado</t>
  </si>
  <si>
    <t>0500000US08031</t>
  </si>
  <si>
    <t>Denver County, Colorado</t>
  </si>
  <si>
    <t>0500000US08033</t>
  </si>
  <si>
    <t>Dolores County, Colorado</t>
  </si>
  <si>
    <t>0500000US08035</t>
  </si>
  <si>
    <t>Douglas County, Colorado</t>
  </si>
  <si>
    <t>0500000US08037</t>
  </si>
  <si>
    <t>Eagle County, Colorado</t>
  </si>
  <si>
    <t>0500000US08039</t>
  </si>
  <si>
    <t>Elbert County, Colorado</t>
  </si>
  <si>
    <t>0500000US08041</t>
  </si>
  <si>
    <t>El Paso County, Colorado</t>
  </si>
  <si>
    <t>0500000US08043</t>
  </si>
  <si>
    <t>Fremont County, Colorado</t>
  </si>
  <si>
    <t>0500000US08045</t>
  </si>
  <si>
    <t>Garfield County, Colorado</t>
  </si>
  <si>
    <t>0500000US08047</t>
  </si>
  <si>
    <t>Gilpin County, Colorado</t>
  </si>
  <si>
    <t>0500000US08049</t>
  </si>
  <si>
    <t>Grand County, Colorado</t>
  </si>
  <si>
    <t>0500000US08051</t>
  </si>
  <si>
    <t>Gunnison County, Colorado</t>
  </si>
  <si>
    <t>0500000US08053</t>
  </si>
  <si>
    <t>Hinsdale County, Colorado</t>
  </si>
  <si>
    <t>0500000US08055</t>
  </si>
  <si>
    <t>Huerfano County, Colorado</t>
  </si>
  <si>
    <t>0500000US08057</t>
  </si>
  <si>
    <t>Jackson County, Colorado</t>
  </si>
  <si>
    <t>0500000US08059</t>
  </si>
  <si>
    <t>Jefferson County, Colorado</t>
  </si>
  <si>
    <t>0500000US08061</t>
  </si>
  <si>
    <t>Kiowa County, Colorado</t>
  </si>
  <si>
    <t>0500000US08063</t>
  </si>
  <si>
    <t>Kit Carson County, Colorado</t>
  </si>
  <si>
    <t>0500000US08065</t>
  </si>
  <si>
    <t>Lake County, Colorado</t>
  </si>
  <si>
    <t>0500000US08067</t>
  </si>
  <si>
    <t>La Plata County, Colorado</t>
  </si>
  <si>
    <t>0500000US08069</t>
  </si>
  <si>
    <t>Larimer County, Colorado</t>
  </si>
  <si>
    <t>0500000US08071</t>
  </si>
  <si>
    <t>Las Animas County, Colorado</t>
  </si>
  <si>
    <t>0500000US08073</t>
  </si>
  <si>
    <t>Lincoln County, Colorado</t>
  </si>
  <si>
    <t>0500000US08075</t>
  </si>
  <si>
    <t>Logan County, Colorado</t>
  </si>
  <si>
    <t>0500000US08077</t>
  </si>
  <si>
    <t>Mesa County, Colorado</t>
  </si>
  <si>
    <t>0500000US08079</t>
  </si>
  <si>
    <t>Mineral County, Colorado</t>
  </si>
  <si>
    <t>0500000US08081</t>
  </si>
  <si>
    <t>Moffat County, Colorado</t>
  </si>
  <si>
    <t>0500000US08083</t>
  </si>
  <si>
    <t>Montezuma County, Colorado</t>
  </si>
  <si>
    <t>0500000US08085</t>
  </si>
  <si>
    <t>Montrose County, Colorado</t>
  </si>
  <si>
    <t>0500000US08087</t>
  </si>
  <si>
    <t>Morgan County, Colorado</t>
  </si>
  <si>
    <t>0500000US08089</t>
  </si>
  <si>
    <t>Otero County, Colorado</t>
  </si>
  <si>
    <t>0500000US08091</t>
  </si>
  <si>
    <t>Ouray County, Colorado</t>
  </si>
  <si>
    <t>0500000US08093</t>
  </si>
  <si>
    <t>Park County, Colorado</t>
  </si>
  <si>
    <t>0500000US08095</t>
  </si>
  <si>
    <t>Phillips County, Colorado</t>
  </si>
  <si>
    <t>0500000US08097</t>
  </si>
  <si>
    <t>Pitkin County, Colorado</t>
  </si>
  <si>
    <t>0500000US08099</t>
  </si>
  <si>
    <t>Prowers County, Colorado</t>
  </si>
  <si>
    <t>0500000US08101</t>
  </si>
  <si>
    <t>Pueblo County, Colorado</t>
  </si>
  <si>
    <t>0500000US08103</t>
  </si>
  <si>
    <t>Rio Blanco County, Colorado</t>
  </si>
  <si>
    <t>0500000US08105</t>
  </si>
  <si>
    <t>Rio Grande County, Colorado</t>
  </si>
  <si>
    <t>0500000US08107</t>
  </si>
  <si>
    <t>Routt County, Colorado</t>
  </si>
  <si>
    <t>0500000US08109</t>
  </si>
  <si>
    <t>Saguache County, Colorado</t>
  </si>
  <si>
    <t>0500000US08111</t>
  </si>
  <si>
    <t>San Juan County, Colorado</t>
  </si>
  <si>
    <t>0500000US08113</t>
  </si>
  <si>
    <t>San Miguel County, Colorado</t>
  </si>
  <si>
    <t>0500000US08115</t>
  </si>
  <si>
    <t>Sedgwick County, Colorado</t>
  </si>
  <si>
    <t>0500000US08117</t>
  </si>
  <si>
    <t>Summit County, Colorado</t>
  </si>
  <si>
    <t>0500000US08119</t>
  </si>
  <si>
    <t>Teller County, Colorado</t>
  </si>
  <si>
    <t>0500000US08121</t>
  </si>
  <si>
    <t>Washington County, Colorado</t>
  </si>
  <si>
    <t>0500000US08123</t>
  </si>
  <si>
    <t>Weld County, Colorado</t>
  </si>
  <si>
    <t>0500000US08125</t>
  </si>
  <si>
    <t>Yuma County, Colorado</t>
  </si>
  <si>
    <t>2700000US392508007</t>
  </si>
  <si>
    <t>Archuleta County (part); Colorado (part); Southern Ute Reservation, CO</t>
  </si>
  <si>
    <t>2700000US392508067</t>
  </si>
  <si>
    <t>La Plata County (part); Colorado (part); Southern Ute Reservation, CO</t>
  </si>
  <si>
    <t>2700000US392508083</t>
  </si>
  <si>
    <t>Montezuma County (part); Colorado (part); Southern Ute Reservation, CO</t>
  </si>
  <si>
    <t>2700000US447008067</t>
  </si>
  <si>
    <t>La Plata County (part); Colorado (part); Ute Mountain Reservation and Off-Reservation Trust Land, CO--NM--UT</t>
  </si>
  <si>
    <t>2700000US447008083</t>
  </si>
  <si>
    <t>Montezuma County (part); Colorado (part); Ute Mountain Reservation and Off-Reservation Trust Land, CO--NM--UT</t>
  </si>
  <si>
    <t>Census share calculations</t>
  </si>
  <si>
    <t>All data is from Table B23025, "Employment Status for the Population 16 and Over", in the "Reservation data" tab</t>
  </si>
  <si>
    <t>Employed</t>
  </si>
  <si>
    <t>Unemployed</t>
  </si>
  <si>
    <t>Labor Force Total</t>
  </si>
  <si>
    <t xml:space="preserve">Number </t>
  </si>
  <si>
    <t>Census Share</t>
  </si>
  <si>
    <t>Number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</si>
  <si>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</si>
  <si>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Labor Force</t>
  </si>
  <si>
    <t>20% above national average for same 24-month period</t>
  </si>
  <si>
    <t>Census Ratio</t>
  </si>
  <si>
    <t>Number, MAR 2016 - FEB 2018 (Census share * 24-month total)
Labor force = Employment + Unemployment</t>
  </si>
  <si>
    <t>Labor force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</si>
</sst>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0"/>
    <numFmt numFmtId="165" formatCode="_(* #,##0_);_(* \(#,##0\);_(* &quot;-&quot;??_);_(@_)"/>
    <numFmt numFmtId="166" formatCode="0.0"/>
    <numFmt numFmtId="167" formatCode="0.0000"/>
    <numFmt numFmtId="168" formatCode="0.000000"/>
    <numFmt numFmtId="169" formatCode="0.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Arial"/>
      <family val="2"/>
    </font>
    <font>
      <sz val="11"/>
      <color rgb="FFFF0000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u/>
      <sz val="11"/>
      <color theme="10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i/>
      <sz val="8"/>
      <name val="Arial"/>
      <family val="2"/>
    </font>
    <font>
      <sz val="11"/>
      <color theme="1"/>
      <name val="Arial"/>
      <family val="2"/>
    </font>
    <font>
      <sz val="10"/>
      <name val="Calibri"/>
      <family val="2"/>
      <scheme val="minor"/>
    </font>
    <font>
      <sz val="8"/>
      <name val="Courie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</fills>
  <borders count="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9" fillId="0" borderId="0"/>
    <xf numFmtId="0" fontId="9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9" fillId="0" borderId="0"/>
  </cellStyleXfs>
  <cellXfs count="110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/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4" fillId="0" borderId="0" xfId="0" applyFont="1" applyFill="1" applyAlignment="1">
      <alignment horizontal="left"/>
    </xf>
    <xf numFmtId="0" fontId="3" fillId="0" borderId="0" xfId="0" applyFont="1"/>
    <xf numFmtId="0" fontId="3" fillId="0" borderId="1" xfId="0" applyFont="1" applyFill="1" applyBorder="1" applyAlignment="1">
      <alignment horizontal="left" wrapText="1"/>
    </xf>
    <xf numFmtId="17" fontId="4" fillId="0" borderId="0" xfId="0" applyNumberFormat="1" applyFont="1" applyAlignment="1">
      <alignment horizontal="left"/>
    </xf>
    <xf numFmtId="166" fontId="4" fillId="0" borderId="0" xfId="0" applyNumberFormat="1" applyFont="1"/>
    <xf numFmtId="0" fontId="8" fillId="0" borderId="0" xfId="0" applyFont="1"/>
    <xf numFmtId="0" fontId="0" fillId="0" borderId="0" xfId="0" applyFont="1"/>
    <xf numFmtId="0" fontId="11" fillId="0" borderId="0" xfId="2" applyFont="1"/>
    <xf numFmtId="0" fontId="0" fillId="0" borderId="0" xfId="0" applyFill="1"/>
    <xf numFmtId="165" fontId="0" fillId="0" borderId="0" xfId="1" applyNumberFormat="1" applyFont="1"/>
    <xf numFmtId="0" fontId="3" fillId="0" borderId="0" xfId="0" applyNumberFormat="1" applyFont="1" applyFill="1" applyAlignment="1" applyProtection="1">
      <alignment horizontal="left"/>
      <protection locked="0"/>
    </xf>
    <xf numFmtId="0" fontId="2" fillId="0" borderId="0" xfId="0" applyFont="1"/>
    <xf numFmtId="17" fontId="2" fillId="0" borderId="0" xfId="0" applyNumberFormat="1" applyFont="1"/>
    <xf numFmtId="17" fontId="13" fillId="0" borderId="0" xfId="0" applyNumberFormat="1" applyFont="1" applyAlignment="1">
      <alignment horizontal="right"/>
    </xf>
    <xf numFmtId="165" fontId="0" fillId="0" borderId="0" xfId="0" applyNumberFormat="1"/>
    <xf numFmtId="0" fontId="0" fillId="0" borderId="0" xfId="0"/>
    <xf numFmtId="0" fontId="3" fillId="0" borderId="0" xfId="5" applyFont="1" applyFill="1"/>
    <xf numFmtId="165" fontId="4" fillId="0" borderId="0" xfId="6" applyNumberFormat="1" applyFont="1"/>
    <xf numFmtId="0" fontId="4" fillId="0" borderId="0" xfId="5" applyFont="1"/>
    <xf numFmtId="2" fontId="4" fillId="0" borderId="0" xfId="5" applyNumberFormat="1" applyFont="1"/>
    <xf numFmtId="166" fontId="4" fillId="0" borderId="0" xfId="5" applyNumberFormat="1" applyFont="1"/>
    <xf numFmtId="0" fontId="15" fillId="0" borderId="2" xfId="5" applyFont="1" applyFill="1" applyBorder="1" applyAlignment="1">
      <alignment horizontal="center"/>
    </xf>
    <xf numFmtId="165" fontId="4" fillId="0" borderId="0" xfId="6" applyNumberFormat="1" applyFont="1" applyAlignment="1">
      <alignment horizontal="center"/>
    </xf>
    <xf numFmtId="167" fontId="4" fillId="0" borderId="0" xfId="5" applyNumberFormat="1" applyFont="1"/>
    <xf numFmtId="0" fontId="4" fillId="0" borderId="0" xfId="5" applyFont="1" applyAlignment="1">
      <alignment horizontal="right"/>
    </xf>
    <xf numFmtId="0" fontId="17" fillId="0" borderId="0" xfId="0" applyFont="1"/>
    <xf numFmtId="0" fontId="17" fillId="0" borderId="0" xfId="0" applyFont="1" applyFill="1"/>
    <xf numFmtId="166" fontId="17" fillId="0" borderId="0" xfId="0" applyNumberFormat="1" applyFont="1"/>
    <xf numFmtId="0" fontId="0" fillId="0" borderId="0" xfId="0" applyFill="1" applyAlignment="1">
      <alignment horizontal="center"/>
    </xf>
    <xf numFmtId="168" fontId="5" fillId="3" borderId="2" xfId="7" applyNumberFormat="1" applyFont="1" applyFill="1" applyBorder="1" applyAlignment="1">
      <alignment horizontal="center"/>
    </xf>
    <xf numFmtId="168" fontId="0" fillId="0" borderId="0" xfId="0" applyNumberFormat="1"/>
    <xf numFmtId="0" fontId="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168" fontId="18" fillId="3" borderId="2" xfId="7" applyNumberFormat="1" applyFont="1" applyFill="1" applyBorder="1" applyAlignment="1">
      <alignment wrapText="1"/>
    </xf>
    <xf numFmtId="3" fontId="18" fillId="3" borderId="2" xfId="7" applyNumberFormat="1" applyFont="1" applyFill="1" applyBorder="1" applyAlignment="1">
      <alignment wrapText="1"/>
    </xf>
    <xf numFmtId="166" fontId="18" fillId="3" borderId="2" xfId="7" applyNumberFormat="1" applyFont="1" applyFill="1" applyBorder="1" applyAlignment="1">
      <alignment wrapText="1"/>
    </xf>
    <xf numFmtId="1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7" fontId="4" fillId="0" borderId="0" xfId="0" applyNumberFormat="1" applyFont="1" applyFill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169" fontId="4" fillId="0" borderId="0" xfId="0" applyNumberFormat="1" applyFont="1"/>
    <xf numFmtId="17" fontId="4" fillId="0" borderId="0" xfId="0" applyNumberFormat="1" applyFont="1" applyAlignment="1">
      <alignment horizontal="center"/>
    </xf>
    <xf numFmtId="165" fontId="4" fillId="0" borderId="0" xfId="1" applyNumberFormat="1" applyFont="1"/>
    <xf numFmtId="164" fontId="17" fillId="0" borderId="0" xfId="0" applyNumberFormat="1" applyFont="1" applyAlignment="1">
      <alignment horizontal="center"/>
    </xf>
    <xf numFmtId="0" fontId="8" fillId="0" borderId="0" xfId="0" applyFont="1" applyFill="1"/>
    <xf numFmtId="164" fontId="17" fillId="0" borderId="0" xfId="0" applyNumberFormat="1" applyFont="1" applyFill="1" applyAlignment="1">
      <alignment horizontal="center"/>
    </xf>
    <xf numFmtId="0" fontId="0" fillId="0" borderId="0" xfId="0"/>
    <xf numFmtId="0" fontId="6" fillId="0" borderId="0" xfId="2"/>
    <xf numFmtId="166" fontId="2" fillId="0" borderId="0" xfId="0" applyNumberFormat="1" applyFont="1"/>
    <xf numFmtId="0" fontId="3" fillId="0" borderId="0" xfId="5" applyFont="1"/>
    <xf numFmtId="0" fontId="17" fillId="0" borderId="0" xfId="0" applyFont="1"/>
    <xf numFmtId="0" fontId="7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17" fillId="0" borderId="0" xfId="0" applyFont="1" applyAlignment="1"/>
    <xf numFmtId="0" fontId="15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8" fillId="0" borderId="0" xfId="0" applyFont="1" applyAlignment="1">
      <alignment horizontal="left"/>
    </xf>
    <xf numFmtId="165" fontId="2" fillId="0" borderId="0" xfId="0" applyNumberFormat="1" applyFont="1"/>
    <xf numFmtId="165" fontId="4" fillId="0" borderId="0" xfId="6" applyNumberFormat="1" applyFont="1" applyFill="1" applyAlignment="1">
      <alignment horizontal="center"/>
    </xf>
    <xf numFmtId="167" fontId="4" fillId="0" borderId="0" xfId="5" applyNumberFormat="1" applyFont="1" applyFill="1"/>
    <xf numFmtId="165" fontId="17" fillId="0" borderId="0" xfId="1" applyNumberFormat="1" applyFont="1" applyFill="1"/>
    <xf numFmtId="167" fontId="17" fillId="0" borderId="0" xfId="0" applyNumberFormat="1" applyFont="1" applyFill="1"/>
    <xf numFmtId="2" fontId="17" fillId="0" borderId="0" xfId="0" applyNumberFormat="1" applyFont="1" applyFill="1"/>
    <xf numFmtId="166" fontId="17" fillId="0" borderId="0" xfId="0" applyNumberFormat="1" applyFont="1" applyFill="1"/>
    <xf numFmtId="166" fontId="0" fillId="0" borderId="0" xfId="0" applyNumberFormat="1"/>
    <xf numFmtId="0" fontId="0" fillId="0" borderId="0" xfId="0" applyFill="1" applyAlignment="1">
      <alignment wrapText="1"/>
    </xf>
    <xf numFmtId="165" fontId="17" fillId="0" borderId="0" xfId="1" applyNumberFormat="1" applyFont="1" applyAlignment="1"/>
    <xf numFmtId="165" fontId="17" fillId="0" borderId="0" xfId="1" applyNumberFormat="1" applyFont="1"/>
    <xf numFmtId="165" fontId="3" fillId="0" borderId="1" xfId="1" applyNumberFormat="1" applyFont="1" applyFill="1" applyBorder="1" applyAlignment="1">
      <alignment horizontal="center" wrapText="1"/>
    </xf>
    <xf numFmtId="165" fontId="8" fillId="0" borderId="0" xfId="1" applyNumberFormat="1" applyFont="1"/>
    <xf numFmtId="0" fontId="12" fillId="0" borderId="0" xfId="2" applyFont="1" applyFill="1" applyAlignment="1">
      <alignment horizontal="center"/>
    </xf>
    <xf numFmtId="17" fontId="4" fillId="0" borderId="0" xfId="0" applyNumberFormat="1" applyFont="1" applyFill="1" applyAlignment="1">
      <alignment horizontal="center"/>
    </xf>
    <xf numFmtId="165" fontId="4" fillId="0" borderId="0" xfId="1" applyNumberFormat="1" applyFont="1" applyFill="1"/>
    <xf numFmtId="166" fontId="4" fillId="0" borderId="0" xfId="0" applyNumberFormat="1" applyFont="1" applyFill="1"/>
    <xf numFmtId="165" fontId="20" fillId="0" borderId="0" xfId="1" applyNumberFormat="1" applyFont="1" applyFill="1" applyAlignment="1">
      <alignment horizontal="right"/>
    </xf>
    <xf numFmtId="0" fontId="2" fillId="0" borderId="0" xfId="0" applyFont="1" applyFill="1"/>
    <xf numFmtId="17" fontId="13" fillId="0" borderId="0" xfId="0" applyNumberFormat="1" applyFont="1" applyFill="1" applyAlignment="1">
      <alignment horizontal="right"/>
    </xf>
    <xf numFmtId="165" fontId="0" fillId="0" borderId="0" xfId="1" applyNumberFormat="1" applyFont="1" applyFill="1"/>
    <xf numFmtId="0" fontId="10" fillId="0" borderId="0" xfId="0" applyFont="1"/>
    <xf numFmtId="0" fontId="1" fillId="0" borderId="0" xfId="0" applyFont="1"/>
    <xf numFmtId="165" fontId="1" fillId="0" borderId="0" xfId="1" applyNumberFormat="1" applyFont="1"/>
    <xf numFmtId="0" fontId="10" fillId="0" borderId="0" xfId="5" applyFont="1" applyFill="1"/>
    <xf numFmtId="0" fontId="5" fillId="0" borderId="0" xfId="0" applyFont="1" applyAlignment="1">
      <alignment horizontal="center"/>
    </xf>
    <xf numFmtId="168" fontId="4" fillId="0" borderId="0" xfId="5" applyNumberFormat="1" applyFont="1"/>
    <xf numFmtId="168" fontId="4" fillId="0" borderId="0" xfId="5" applyNumberFormat="1" applyFont="1" applyFill="1"/>
    <xf numFmtId="165" fontId="3" fillId="0" borderId="0" xfId="6" applyNumberFormat="1" applyFont="1" applyAlignment="1">
      <alignment horizontal="center"/>
    </xf>
    <xf numFmtId="0" fontId="3" fillId="0" borderId="0" xfId="5" applyFont="1" applyAlignment="1">
      <alignment horizontal="center"/>
    </xf>
    <xf numFmtId="0" fontId="3" fillId="0" borderId="0" xfId="5" applyFont="1" applyAlignment="1">
      <alignment horizontal="center"/>
    </xf>
    <xf numFmtId="165" fontId="3" fillId="0" borderId="0" xfId="6" applyNumberFormat="1" applyFont="1" applyAlignment="1">
      <alignment horizontal="center"/>
    </xf>
    <xf numFmtId="165" fontId="15" fillId="2" borderId="3" xfId="6" applyNumberFormat="1" applyFont="1" applyFill="1" applyBorder="1" applyAlignment="1">
      <alignment horizontal="center"/>
    </xf>
    <xf numFmtId="165" fontId="15" fillId="2" borderId="4" xfId="6" applyNumberFormat="1" applyFont="1" applyFill="1" applyBorder="1" applyAlignment="1">
      <alignment horizontal="center"/>
    </xf>
    <xf numFmtId="0" fontId="15" fillId="2" borderId="3" xfId="5" applyFont="1" applyFill="1" applyBorder="1" applyAlignment="1">
      <alignment horizontal="center"/>
    </xf>
    <xf numFmtId="0" fontId="15" fillId="2" borderId="5" xfId="5" applyFont="1" applyFill="1" applyBorder="1" applyAlignment="1">
      <alignment horizontal="center"/>
    </xf>
    <xf numFmtId="0" fontId="15" fillId="2" borderId="4" xfId="5" applyFont="1" applyFill="1" applyBorder="1" applyAlignment="1">
      <alignment horizontal="center"/>
    </xf>
    <xf numFmtId="168" fontId="10" fillId="3" borderId="3" xfId="7" applyNumberFormat="1" applyFont="1" applyFill="1" applyBorder="1" applyAlignment="1">
      <alignment horizontal="center"/>
    </xf>
    <xf numFmtId="168" fontId="10" fillId="3" borderId="4" xfId="7" applyNumberFormat="1" applyFont="1" applyFill="1" applyBorder="1" applyAlignment="1">
      <alignment horizontal="center"/>
    </xf>
    <xf numFmtId="0" fontId="18" fillId="3" borderId="3" xfId="7" applyFont="1" applyFill="1" applyBorder="1" applyAlignment="1">
      <alignment horizontal="center"/>
    </xf>
    <xf numFmtId="0" fontId="18" fillId="3" borderId="5" xfId="7" applyFont="1" applyFill="1" applyBorder="1" applyAlignment="1">
      <alignment horizontal="center"/>
    </xf>
    <xf numFmtId="0" fontId="18" fillId="3" borderId="4" xfId="7" applyFont="1" applyFill="1" applyBorder="1" applyAlignment="1">
      <alignment horizontal="center"/>
    </xf>
    <xf numFmtId="0" fontId="18" fillId="2" borderId="3" xfId="7" applyFont="1" applyFill="1" applyBorder="1" applyAlignment="1">
      <alignment horizontal="center"/>
    </xf>
    <xf numFmtId="0" fontId="18" fillId="2" borderId="5" xfId="7" applyFont="1" applyFill="1" applyBorder="1" applyAlignment="1">
      <alignment horizontal="center"/>
    </xf>
    <xf numFmtId="0" fontId="18" fillId="2" borderId="4" xfId="7" applyFont="1" applyFill="1" applyBorder="1" applyAlignment="1">
      <alignment horizontal="center"/>
    </xf>
    <xf numFmtId="0" fontId="18" fillId="2" borderId="2" xfId="7" applyFont="1" applyFill="1" applyBorder="1" applyAlignment="1">
      <alignment horizontal="center" wrapText="1"/>
    </xf>
  </cellXfs>
  <cellStyles count="9">
    <cellStyle name="Comma" xfId="1" builtinId="3"/>
    <cellStyle name="Comma 2" xfId="6" xr:uid="{00000000-0005-0000-0000-000001000000}"/>
    <cellStyle name="Hyperlink" xfId="2" builtinId="8"/>
    <cellStyle name="Normal" xfId="0" builtinId="0"/>
    <cellStyle name="Normal 2" xfId="8" xr:uid="{00000000-0005-0000-0000-000004000000}"/>
    <cellStyle name="Normal 2 2" xfId="3" xr:uid="{00000000-0005-0000-0000-000005000000}"/>
    <cellStyle name="Normal 3" xfId="4" xr:uid="{00000000-0005-0000-0000-000006000000}"/>
    <cellStyle name="Normal_Book4" xfId="5" xr:uid="{00000000-0005-0000-0000-000007000000}"/>
    <cellStyle name="Style 1 2" xfId="7" xr:uid="{00000000-0005-0000-0000-000008000000}"/>
  </cellStyles>
  <dxfs count="3"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doleta.gov/programs/pdf/2018_LSA_List.xlsx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bls.gov/webapps/legacy/cpsatab1.htm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opLeftCell="A7" zoomScale="70" zoomScaleNormal="70" workbookViewId="0">
      <selection activeCell="B38" sqref="B38"/>
    </sheetView>
  </sheetViews>
  <sheetFormatPr defaultRowHeight="14.45"/>
  <cols>
    <col min="1" max="1" width="37.28515625" style="32" customWidth="1"/>
    <col min="2" max="13" width="12.85546875" style="32" customWidth="1"/>
    <col min="14" max="14" width="14.7109375" style="32" customWidth="1"/>
    <col min="15" max="15" width="9.28515625" style="32" bestFit="1" customWidth="1"/>
    <col min="16" max="17" width="9.140625" style="32"/>
  </cols>
  <sheetData>
    <row r="1" spans="1:17" s="53" customFormat="1">
      <c r="A1" s="56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</row>
    <row r="2" spans="1:17" s="53" customFormat="1">
      <c r="A2" s="56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17" s="53" customForma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</row>
    <row r="4" spans="1:17" s="53" customFormat="1">
      <c r="A4" s="57" t="s">
        <v>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</row>
    <row r="5" spans="1:17" s="53" customForma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</row>
    <row r="6" spans="1:17" s="53" customFormat="1">
      <c r="A6" s="25" t="s">
        <v>3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</row>
    <row r="7" spans="1:17" s="53" customFormat="1">
      <c r="A7" s="54" t="s">
        <v>4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</row>
    <row r="8" spans="1:17" s="53" customFormat="1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</row>
    <row r="9" spans="1:17" s="53" customFormat="1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</row>
    <row r="10" spans="1:17">
      <c r="A10" s="23" t="s">
        <v>5</v>
      </c>
      <c r="B10" s="24"/>
      <c r="C10" s="24"/>
      <c r="D10" s="24"/>
      <c r="E10" s="24"/>
      <c r="F10" s="25"/>
      <c r="G10" s="25"/>
      <c r="H10" s="25"/>
      <c r="I10" s="25"/>
      <c r="J10" s="26"/>
      <c r="K10" s="25"/>
      <c r="L10" s="27"/>
      <c r="M10" s="25"/>
      <c r="N10" s="57"/>
      <c r="O10" s="57"/>
      <c r="P10" s="57"/>
      <c r="Q10" s="57"/>
    </row>
    <row r="11" spans="1:17">
      <c r="A11" s="23" t="s">
        <v>6</v>
      </c>
      <c r="B11" s="24"/>
      <c r="C11" s="24"/>
      <c r="D11" s="24"/>
      <c r="E11" s="24"/>
      <c r="F11" s="25"/>
      <c r="G11" s="25"/>
      <c r="H11" s="25"/>
      <c r="I11" s="25"/>
      <c r="J11" s="26"/>
      <c r="K11" s="25"/>
      <c r="L11" s="27"/>
      <c r="M11" s="25"/>
      <c r="N11" s="57"/>
      <c r="O11" s="57"/>
      <c r="P11" s="57"/>
      <c r="Q11" s="57"/>
    </row>
    <row r="12" spans="1:17">
      <c r="A12" s="23" t="s">
        <v>7</v>
      </c>
      <c r="B12" s="24"/>
      <c r="C12" s="24"/>
      <c r="D12" s="24"/>
      <c r="E12" s="24"/>
      <c r="F12" s="25"/>
      <c r="G12" s="25"/>
      <c r="H12" s="25"/>
      <c r="I12" s="25"/>
      <c r="J12" s="26"/>
      <c r="K12" s="25"/>
      <c r="L12" s="27"/>
      <c r="M12" s="25"/>
      <c r="N12" s="57"/>
      <c r="O12" s="57"/>
      <c r="P12" s="57"/>
      <c r="Q12" s="57"/>
    </row>
    <row r="13" spans="1:17">
      <c r="A13" s="23"/>
      <c r="B13" s="24"/>
      <c r="C13" s="24"/>
      <c r="D13" s="24"/>
      <c r="E13" s="24"/>
      <c r="F13" s="25"/>
      <c r="G13" s="25"/>
      <c r="H13" s="25"/>
      <c r="I13" s="25"/>
      <c r="J13" s="26"/>
      <c r="K13" s="25"/>
      <c r="L13" s="27"/>
      <c r="M13" s="25"/>
      <c r="N13" s="57"/>
      <c r="O13" s="57"/>
      <c r="P13" s="57"/>
      <c r="Q13" s="57"/>
    </row>
    <row r="14" spans="1:17">
      <c r="A14" s="28" t="s">
        <v>8</v>
      </c>
      <c r="B14" s="24" t="s">
        <v>9</v>
      </c>
      <c r="C14" s="24"/>
      <c r="D14" s="24"/>
      <c r="E14" s="24"/>
      <c r="F14" s="25"/>
      <c r="G14" s="25"/>
      <c r="H14" s="25"/>
      <c r="I14" s="25"/>
      <c r="J14" s="26"/>
      <c r="K14" s="25"/>
      <c r="L14" s="27"/>
      <c r="M14" s="25"/>
      <c r="N14" s="57"/>
      <c r="O14" s="57"/>
      <c r="P14" s="57"/>
      <c r="Q14" s="57"/>
    </row>
    <row r="15" spans="1:17">
      <c r="A15" s="28" t="s">
        <v>10</v>
      </c>
      <c r="B15" s="24" t="s">
        <v>11</v>
      </c>
      <c r="C15" s="24"/>
      <c r="D15" s="24"/>
      <c r="E15" s="24"/>
      <c r="F15" s="25"/>
      <c r="G15" s="25"/>
      <c r="H15" s="25"/>
      <c r="I15" s="25"/>
      <c r="J15" s="26"/>
      <c r="K15" s="25"/>
      <c r="L15" s="27"/>
      <c r="M15" s="25"/>
      <c r="N15" s="57"/>
      <c r="O15" s="57"/>
      <c r="P15" s="57"/>
      <c r="Q15" s="57"/>
    </row>
    <row r="16" spans="1:17">
      <c r="A16" s="28" t="s">
        <v>12</v>
      </c>
      <c r="B16" s="24" t="s">
        <v>13</v>
      </c>
      <c r="C16" s="24"/>
      <c r="D16" s="24"/>
      <c r="E16" s="24"/>
      <c r="F16" s="25"/>
      <c r="G16" s="25"/>
      <c r="H16" s="25"/>
      <c r="I16" s="25"/>
      <c r="J16" s="26"/>
      <c r="K16" s="25"/>
      <c r="L16" s="27"/>
      <c r="M16" s="25"/>
      <c r="N16" s="57"/>
      <c r="O16" s="57"/>
      <c r="P16" s="57"/>
      <c r="Q16" s="57"/>
    </row>
    <row r="17" spans="1:17">
      <c r="A17" s="28" t="s">
        <v>14</v>
      </c>
      <c r="B17" s="24" t="s">
        <v>15</v>
      </c>
      <c r="C17" s="24"/>
      <c r="D17" s="24"/>
      <c r="E17" s="24"/>
      <c r="F17" s="25"/>
      <c r="G17" s="25"/>
      <c r="H17" s="25"/>
      <c r="I17" s="25"/>
      <c r="J17" s="26"/>
      <c r="K17" s="25"/>
      <c r="L17" s="27"/>
      <c r="M17" s="25"/>
      <c r="N17" s="57"/>
      <c r="O17" s="57"/>
      <c r="P17" s="57"/>
      <c r="Q17" s="57"/>
    </row>
    <row r="18" spans="1:17">
      <c r="A18" s="23"/>
      <c r="B18" s="24"/>
      <c r="C18" s="24"/>
      <c r="D18" s="24"/>
      <c r="E18" s="24"/>
      <c r="F18" s="25"/>
      <c r="G18" s="25"/>
      <c r="H18" s="25"/>
      <c r="I18" s="25"/>
      <c r="J18" s="26"/>
      <c r="K18" s="25"/>
      <c r="L18" s="27"/>
      <c r="M18" s="25"/>
      <c r="N18" s="57"/>
      <c r="O18" s="57"/>
      <c r="P18" s="57"/>
      <c r="Q18" s="57"/>
    </row>
    <row r="19" spans="1:17">
      <c r="A19" s="23"/>
      <c r="B19" s="96" t="s">
        <v>16</v>
      </c>
      <c r="C19" s="97"/>
      <c r="D19" s="96" t="s">
        <v>17</v>
      </c>
      <c r="E19" s="97"/>
      <c r="F19" s="98" t="s">
        <v>18</v>
      </c>
      <c r="G19" s="99"/>
      <c r="H19" s="99"/>
      <c r="I19" s="100"/>
      <c r="J19" s="98" t="s">
        <v>19</v>
      </c>
      <c r="K19" s="100"/>
      <c r="L19" s="98" t="s">
        <v>20</v>
      </c>
      <c r="M19" s="100"/>
      <c r="N19" s="57"/>
      <c r="O19" s="57"/>
      <c r="P19" s="57"/>
      <c r="Q19" s="57"/>
    </row>
    <row r="20" spans="1:17">
      <c r="A20" s="23"/>
      <c r="B20" s="95" t="str">
        <f>$A$11</f>
        <v>MAR 2016 - FEB 2018</v>
      </c>
      <c r="C20" s="95"/>
      <c r="D20" s="95" t="str">
        <f t="shared" ref="D20" si="0">$A$11</f>
        <v>MAR 2016 - FEB 2018</v>
      </c>
      <c r="E20" s="95"/>
      <c r="F20" s="95" t="str">
        <f t="shared" ref="F20" si="1">$A$11</f>
        <v>MAR 2016 - FEB 2018</v>
      </c>
      <c r="G20" s="95"/>
      <c r="H20" s="95" t="str">
        <f t="shared" ref="H20" si="2">$A$11</f>
        <v>MAR 2016 - FEB 2018</v>
      </c>
      <c r="I20" s="95"/>
      <c r="J20" s="95" t="str">
        <f t="shared" ref="J20" si="3">$A$11</f>
        <v>MAR 2016 - FEB 2018</v>
      </c>
      <c r="K20" s="95"/>
      <c r="L20" s="95" t="str">
        <f t="shared" ref="L20" si="4">$A$11</f>
        <v>MAR 2016 - FEB 2018</v>
      </c>
      <c r="M20" s="95"/>
      <c r="N20" s="57"/>
      <c r="O20" s="57"/>
      <c r="P20" s="57"/>
      <c r="Q20" s="57"/>
    </row>
    <row r="21" spans="1:17">
      <c r="A21" s="23"/>
      <c r="B21" s="92"/>
      <c r="C21" s="92"/>
      <c r="D21" s="92"/>
      <c r="E21" s="92"/>
      <c r="F21" s="95" t="s">
        <v>21</v>
      </c>
      <c r="G21" s="95"/>
      <c r="H21" s="95" t="s">
        <v>21</v>
      </c>
      <c r="I21" s="95"/>
      <c r="J21" s="95" t="s">
        <v>21</v>
      </c>
      <c r="K21" s="95"/>
      <c r="L21" s="95" t="s">
        <v>21</v>
      </c>
      <c r="M21" s="95"/>
      <c r="N21" s="57"/>
      <c r="O21" s="57"/>
      <c r="P21" s="57"/>
      <c r="Q21" s="57"/>
    </row>
    <row r="22" spans="1:17">
      <c r="A22" s="23"/>
      <c r="B22" s="95" t="s">
        <v>22</v>
      </c>
      <c r="C22" s="95"/>
      <c r="D22" s="95" t="s">
        <v>23</v>
      </c>
      <c r="E22" s="95"/>
      <c r="F22" s="94" t="s">
        <v>24</v>
      </c>
      <c r="G22" s="94"/>
      <c r="H22" s="94" t="s">
        <v>24</v>
      </c>
      <c r="I22" s="94"/>
      <c r="J22" s="94" t="s">
        <v>24</v>
      </c>
      <c r="K22" s="94"/>
      <c r="L22" s="94" t="s">
        <v>24</v>
      </c>
      <c r="M22" s="94"/>
      <c r="N22" s="57"/>
      <c r="O22" s="57"/>
      <c r="P22" s="57"/>
      <c r="Q22" s="57"/>
    </row>
    <row r="23" spans="1:17">
      <c r="A23" s="23"/>
      <c r="B23" s="95" t="s">
        <v>25</v>
      </c>
      <c r="C23" s="95"/>
      <c r="D23" s="95" t="s">
        <v>26</v>
      </c>
      <c r="E23" s="95"/>
      <c r="F23" s="94" t="s">
        <v>27</v>
      </c>
      <c r="G23" s="94"/>
      <c r="H23" s="94" t="s">
        <v>28</v>
      </c>
      <c r="I23" s="94"/>
      <c r="J23" s="94" t="s">
        <v>29</v>
      </c>
      <c r="K23" s="94"/>
      <c r="L23" s="94" t="s">
        <v>30</v>
      </c>
      <c r="M23" s="94"/>
      <c r="N23" s="57"/>
      <c r="O23" s="57"/>
      <c r="P23" s="57"/>
      <c r="Q23" s="57"/>
    </row>
    <row r="25" spans="1:17">
      <c r="A25" s="23" t="s">
        <v>31</v>
      </c>
      <c r="B25" s="29">
        <f>National!I15</f>
        <v>3839988</v>
      </c>
      <c r="C25" s="29"/>
      <c r="D25" s="29">
        <f>National!J15</f>
        <v>174551</v>
      </c>
      <c r="E25" s="92"/>
      <c r="F25" s="90">
        <f>D25/B25</f>
        <v>4.5456131633744686E-2</v>
      </c>
      <c r="G25" s="93"/>
      <c r="H25" s="30">
        <f>TRUNC(F25,4)</f>
        <v>4.5400000000000003E-2</v>
      </c>
      <c r="I25" s="93"/>
      <c r="J25" s="31">
        <f>H25*100</f>
        <v>4.54</v>
      </c>
      <c r="K25" s="31"/>
      <c r="L25" s="34">
        <f>ROUND(J25,1)</f>
        <v>4.5</v>
      </c>
      <c r="M25" s="57"/>
      <c r="N25" s="57"/>
      <c r="O25" s="57"/>
      <c r="P25" s="57"/>
      <c r="Q25" s="57"/>
    </row>
    <row r="26" spans="1:17">
      <c r="A26" s="23" t="s">
        <v>32</v>
      </c>
      <c r="B26" s="29"/>
      <c r="C26" s="29"/>
      <c r="D26" s="29"/>
      <c r="E26" s="57"/>
      <c r="F26" s="90"/>
      <c r="G26" s="57"/>
      <c r="H26" s="30">
        <f>TRUNC(H25*1.2,4)</f>
        <v>5.4399999999999997E-2</v>
      </c>
      <c r="I26" s="57"/>
      <c r="J26" s="31">
        <f>H26*100</f>
        <v>5.4399999999999995</v>
      </c>
      <c r="K26" s="31"/>
      <c r="L26" s="34">
        <f>ROUND(J26,1)</f>
        <v>5.4</v>
      </c>
      <c r="M26" s="57"/>
      <c r="N26" s="57"/>
      <c r="O26" s="57"/>
      <c r="P26" s="57"/>
      <c r="Q26" s="57"/>
    </row>
    <row r="27" spans="1:17">
      <c r="A27" s="57"/>
      <c r="B27" s="29"/>
      <c r="C27" s="29"/>
      <c r="D27" s="29"/>
      <c r="E27" s="57"/>
      <c r="F27" s="90"/>
      <c r="G27" s="57"/>
      <c r="H27" s="30"/>
      <c r="I27" s="57"/>
      <c r="J27" s="57"/>
      <c r="K27" s="57"/>
      <c r="L27" s="57"/>
      <c r="M27" s="57"/>
      <c r="N27" s="57"/>
      <c r="O27" s="57"/>
      <c r="P27" s="57"/>
      <c r="Q27" s="57"/>
    </row>
    <row r="28" spans="1:17" s="53" customFormat="1">
      <c r="A28" s="57"/>
      <c r="B28" s="29"/>
      <c r="C28" s="29"/>
      <c r="D28" s="29"/>
      <c r="E28" s="57"/>
      <c r="F28" s="90"/>
      <c r="G28" s="57"/>
      <c r="H28" s="30"/>
      <c r="I28" s="57"/>
      <c r="J28" s="57"/>
      <c r="K28" s="57"/>
      <c r="L28" s="57"/>
      <c r="M28" s="57"/>
      <c r="N28" s="57"/>
      <c r="O28" s="57"/>
      <c r="P28" s="57"/>
      <c r="Q28" s="57"/>
    </row>
    <row r="29" spans="1:17">
      <c r="A29" s="23" t="s">
        <v>33</v>
      </c>
      <c r="B29" s="29"/>
      <c r="C29" s="29"/>
      <c r="D29" s="29"/>
      <c r="E29" s="57"/>
      <c r="F29" s="90"/>
      <c r="G29" s="57"/>
      <c r="H29" s="30"/>
      <c r="I29" s="57"/>
      <c r="J29" s="57"/>
      <c r="K29" s="57"/>
      <c r="L29" s="57"/>
      <c r="M29" s="57"/>
      <c r="N29" s="57"/>
      <c r="O29" s="57"/>
      <c r="P29" s="57"/>
      <c r="Q29" s="57"/>
    </row>
    <row r="30" spans="1:17" s="15" customFormat="1">
      <c r="A30" s="33" t="s">
        <v>34</v>
      </c>
      <c r="B30" s="65">
        <f>VLOOKUP($A30,'Step 2'!$A$3:$E$7,4,FALSE)</f>
        <v>61265</v>
      </c>
      <c r="C30" s="65"/>
      <c r="D30" s="65">
        <f>VLOOKUP($A30,'Step 4'!$A$3:$E$7,4,FALSE)</f>
        <v>3660</v>
      </c>
      <c r="E30" s="33"/>
      <c r="F30" s="91">
        <f t="shared" ref="F30" si="5">D30/B30</f>
        <v>5.9740471721211129E-2</v>
      </c>
      <c r="G30" s="33"/>
      <c r="H30" s="66">
        <f t="shared" ref="H30" si="6">TRUNC(F30,4)</f>
        <v>5.9700000000000003E-2</v>
      </c>
      <c r="I30" s="33"/>
      <c r="J30" s="33">
        <f>H30*100</f>
        <v>5.9700000000000006</v>
      </c>
      <c r="K30" s="33"/>
      <c r="L30" s="70">
        <f>ROUND(J30,1)</f>
        <v>6</v>
      </c>
      <c r="M30" s="33"/>
      <c r="N30" s="67"/>
      <c r="O30" s="67"/>
      <c r="P30" s="33"/>
      <c r="Q30" s="33"/>
    </row>
    <row r="31" spans="1:17" s="15" customFormat="1">
      <c r="A31" s="33"/>
      <c r="B31" s="65"/>
      <c r="C31" s="65"/>
      <c r="D31" s="65"/>
      <c r="E31" s="33"/>
      <c r="F31" s="91"/>
      <c r="G31" s="33"/>
      <c r="H31" s="66"/>
      <c r="I31" s="33"/>
      <c r="J31" s="33"/>
      <c r="K31" s="33"/>
      <c r="L31" s="33"/>
      <c r="M31" s="33"/>
      <c r="N31" s="67"/>
      <c r="O31" s="67"/>
      <c r="P31" s="33"/>
      <c r="Q31" s="33"/>
    </row>
    <row r="32" spans="1:17" s="15" customFormat="1">
      <c r="A32" s="33"/>
      <c r="B32" s="65"/>
      <c r="C32" s="65"/>
      <c r="D32" s="65"/>
      <c r="E32" s="33"/>
      <c r="F32" s="91"/>
      <c r="G32" s="33"/>
      <c r="H32" s="68"/>
      <c r="I32" s="33"/>
      <c r="J32" s="69"/>
      <c r="K32" s="33"/>
      <c r="L32" s="70"/>
      <c r="M32" s="33"/>
      <c r="N32" s="67"/>
      <c r="O32" s="67"/>
      <c r="P32" s="33"/>
      <c r="Q32" s="33"/>
    </row>
    <row r="33" spans="1:17" s="15" customFormat="1">
      <c r="A33" s="23" t="s">
        <v>35</v>
      </c>
      <c r="B33" s="65"/>
      <c r="C33" s="65"/>
      <c r="D33" s="65"/>
      <c r="E33" s="33"/>
      <c r="F33" s="91"/>
      <c r="G33" s="33"/>
      <c r="H33" s="66"/>
      <c r="I33" s="33"/>
      <c r="J33" s="33"/>
      <c r="K33" s="33"/>
      <c r="L33" s="33"/>
      <c r="M33" s="33"/>
      <c r="N33" s="33"/>
      <c r="O33" s="33"/>
      <c r="P33" s="33"/>
      <c r="Q33" s="33"/>
    </row>
    <row r="34" spans="1:17" s="15" customFormat="1">
      <c r="A34" s="33" t="s">
        <v>36</v>
      </c>
      <c r="B34" s="65">
        <f>VLOOKUP($A34,'Step 2'!$A$3:$E$7,4,FALSE)</f>
        <v>279</v>
      </c>
      <c r="C34" s="65"/>
      <c r="D34" s="65">
        <f>VLOOKUP($A34,'Step 4'!$A$3:$E$7,4,FALSE)</f>
        <v>20</v>
      </c>
      <c r="E34" s="33"/>
      <c r="F34" s="91">
        <f>D34/B34</f>
        <v>7.1684587813620068E-2</v>
      </c>
      <c r="G34" s="33"/>
      <c r="H34" s="66">
        <f>TRUNC(F34,4)</f>
        <v>7.1599999999999997E-2</v>
      </c>
      <c r="I34" s="33"/>
      <c r="J34" s="33">
        <f>H34*100</f>
        <v>7.16</v>
      </c>
      <c r="K34" s="33"/>
      <c r="L34" s="33">
        <f>ROUND(J34,1)</f>
        <v>7.2</v>
      </c>
      <c r="M34" s="33"/>
      <c r="N34" s="33"/>
      <c r="O34" s="33"/>
      <c r="P34" s="33"/>
      <c r="Q34" s="33"/>
    </row>
    <row r="35" spans="1:17" s="15" customFormat="1">
      <c r="A35" s="33"/>
      <c r="B35" s="65"/>
      <c r="C35" s="65"/>
      <c r="D35" s="65"/>
      <c r="E35" s="33"/>
      <c r="F35" s="91"/>
      <c r="G35" s="33"/>
      <c r="H35" s="66"/>
      <c r="I35" s="33"/>
      <c r="J35" s="33"/>
      <c r="K35" s="33"/>
      <c r="L35" s="33"/>
      <c r="M35" s="33"/>
      <c r="N35" s="33"/>
      <c r="O35" s="33"/>
      <c r="P35" s="33"/>
      <c r="Q35" s="33"/>
    </row>
    <row r="36" spans="1:17" s="15" customFormat="1">
      <c r="A36" s="33"/>
      <c r="B36" s="65"/>
      <c r="C36" s="65"/>
      <c r="D36" s="65"/>
      <c r="E36" s="33"/>
      <c r="F36" s="91"/>
      <c r="G36" s="33"/>
      <c r="H36" s="66"/>
      <c r="I36" s="33"/>
      <c r="J36" s="33"/>
      <c r="K36" s="33"/>
      <c r="L36" s="33"/>
      <c r="M36" s="33"/>
      <c r="N36" s="33"/>
      <c r="O36" s="33"/>
      <c r="P36" s="33"/>
      <c r="Q36" s="33"/>
    </row>
    <row r="37" spans="1:17" s="15" customFormat="1">
      <c r="A37" s="23" t="s">
        <v>37</v>
      </c>
      <c r="B37" s="65"/>
      <c r="C37" s="65"/>
      <c r="D37" s="65"/>
      <c r="E37" s="33"/>
      <c r="F37" s="91"/>
      <c r="G37" s="33"/>
      <c r="H37" s="66"/>
      <c r="I37" s="33"/>
      <c r="J37" s="33"/>
      <c r="K37" s="33"/>
      <c r="L37" s="33"/>
      <c r="M37" s="33"/>
      <c r="N37" s="33"/>
      <c r="O37" s="33"/>
      <c r="P37" s="33"/>
      <c r="Q37" s="33"/>
    </row>
    <row r="38" spans="1:17">
      <c r="A38" s="33" t="s">
        <v>38</v>
      </c>
      <c r="B38" s="65">
        <f>VLOOKUP(A38, 'Reservation final'!$A$12:$K$15,10,FALSE)</f>
        <v>10142.644484999999</v>
      </c>
      <c r="C38" s="65"/>
      <c r="D38" s="65">
        <f>VLOOKUP(A38, 'Reservation final'!$A$12:$K$15,9,FALSE)</f>
        <v>617.91763500000002</v>
      </c>
      <c r="E38" s="57"/>
      <c r="F38" s="91">
        <f t="shared" ref="F38" si="7">D38/B38</f>
        <v>6.092273429418147E-2</v>
      </c>
      <c r="G38" s="33"/>
      <c r="H38" s="66">
        <f t="shared" ref="H38" si="8">TRUNC(F38,4)</f>
        <v>6.0900000000000003E-2</v>
      </c>
      <c r="I38" s="33"/>
      <c r="J38" s="33">
        <f>H38*100</f>
        <v>6.09</v>
      </c>
      <c r="K38" s="33"/>
      <c r="L38" s="70">
        <f>ROUND(J38,1)</f>
        <v>6.1</v>
      </c>
      <c r="M38" s="57"/>
      <c r="N38" s="57"/>
      <c r="O38" s="57"/>
      <c r="P38" s="57"/>
      <c r="Q38" s="57"/>
    </row>
    <row r="41" spans="1:17">
      <c r="A41" s="25" t="s">
        <v>39</v>
      </c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</row>
    <row r="42" spans="1:17">
      <c r="A42" s="25" t="s">
        <v>40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</row>
  </sheetData>
  <mergeCells count="27">
    <mergeCell ref="B20:C20"/>
    <mergeCell ref="D20:E20"/>
    <mergeCell ref="F20:G20"/>
    <mergeCell ref="H20:I20"/>
    <mergeCell ref="J20:K20"/>
    <mergeCell ref="B19:C19"/>
    <mergeCell ref="D19:E19"/>
    <mergeCell ref="F19:I19"/>
    <mergeCell ref="J19:K19"/>
    <mergeCell ref="L19:M19"/>
    <mergeCell ref="L20:M20"/>
    <mergeCell ref="F21:G21"/>
    <mergeCell ref="H21:I21"/>
    <mergeCell ref="J21:K21"/>
    <mergeCell ref="L21:M21"/>
    <mergeCell ref="L22:M22"/>
    <mergeCell ref="B23:C23"/>
    <mergeCell ref="D23:E23"/>
    <mergeCell ref="F23:G23"/>
    <mergeCell ref="H23:I23"/>
    <mergeCell ref="J23:K23"/>
    <mergeCell ref="L23:M23"/>
    <mergeCell ref="B22:C22"/>
    <mergeCell ref="D22:E22"/>
    <mergeCell ref="F22:G22"/>
    <mergeCell ref="H22:I22"/>
    <mergeCell ref="J22:K22"/>
  </mergeCells>
  <conditionalFormatting sqref="L25:L38">
    <cfRule type="cellIs" dxfId="2" priority="3" operator="greaterThanOrEqual">
      <formula>$L$26</formula>
    </cfRule>
  </conditionalFormatting>
  <conditionalFormatting sqref="M30:N31">
    <cfRule type="duplicateValues" dxfId="1" priority="42"/>
  </conditionalFormatting>
  <hyperlinks>
    <hyperlink ref="A7" r:id="rId1" xr:uid="{00000000-0004-0000-0000-000000000000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0"/>
  <sheetViews>
    <sheetView zoomScale="80" zoomScaleNormal="80" workbookViewId="0"/>
  </sheetViews>
  <sheetFormatPr defaultColWidth="8.85546875" defaultRowHeight="14.45"/>
  <cols>
    <col min="1" max="1" width="9.5703125" style="12" customWidth="1"/>
    <col min="2" max="2" width="10.42578125" style="12" customWidth="1"/>
    <col min="3" max="4" width="11.5703125" style="76" customWidth="1"/>
    <col min="5" max="5" width="8.7109375" style="12" customWidth="1"/>
    <col min="6" max="6" width="7.7109375" style="39" customWidth="1"/>
    <col min="7" max="7" width="15.28515625" style="39" customWidth="1"/>
    <col min="8" max="8" width="13.28515625" style="39" customWidth="1"/>
    <col min="9" max="9" width="13.85546875" style="57" customWidth="1"/>
    <col min="10" max="10" width="12.5703125" style="57" customWidth="1"/>
    <col min="11" max="11" width="18.42578125" style="57" customWidth="1"/>
    <col min="12" max="12" width="19.140625" style="57" customWidth="1"/>
    <col min="13" max="13" width="8.85546875" style="53"/>
    <col min="14" max="14" width="11.140625" style="53" customWidth="1"/>
    <col min="15" max="15" width="12.7109375" style="53" customWidth="1"/>
    <col min="16" max="16" width="9.85546875" style="53" customWidth="1"/>
    <col min="17" max="16384" width="8.85546875" style="53"/>
  </cols>
  <sheetData>
    <row r="1" spans="1:12" s="5" customFormat="1">
      <c r="A1" s="59" t="s">
        <v>41</v>
      </c>
      <c r="B1" s="60"/>
      <c r="C1" s="73"/>
      <c r="D1" s="73"/>
      <c r="E1" s="60"/>
      <c r="F1" s="38"/>
      <c r="I1" s="3"/>
      <c r="J1" s="3"/>
      <c r="K1" s="3"/>
      <c r="L1" s="3"/>
    </row>
    <row r="2" spans="1:12" s="6" customFormat="1">
      <c r="A2" s="59" t="s">
        <v>42</v>
      </c>
      <c r="B2" s="60"/>
      <c r="C2" s="73"/>
      <c r="D2" s="73"/>
      <c r="E2" s="60"/>
      <c r="F2" s="38"/>
      <c r="G2" s="38"/>
      <c r="H2" s="5"/>
      <c r="I2" s="2"/>
      <c r="J2" s="2"/>
      <c r="K2" s="2"/>
      <c r="L2" s="2"/>
    </row>
    <row r="3" spans="1:12" s="6" customFormat="1" ht="15" customHeight="1">
      <c r="A3" s="60"/>
      <c r="B3" s="60"/>
      <c r="C3" s="73"/>
      <c r="D3" s="73"/>
      <c r="E3" s="60"/>
      <c r="F3" s="38"/>
      <c r="G3" s="38"/>
      <c r="H3" s="38"/>
      <c r="I3" s="2"/>
      <c r="J3" s="2"/>
      <c r="K3" s="2"/>
      <c r="L3" s="2"/>
    </row>
    <row r="4" spans="1:12" s="6" customFormat="1" ht="15" customHeight="1">
      <c r="A4" s="61" t="s">
        <v>43</v>
      </c>
      <c r="B4" s="62" t="s">
        <v>44</v>
      </c>
      <c r="C4" s="73"/>
      <c r="D4" s="73"/>
      <c r="E4" s="60"/>
      <c r="F4" s="38"/>
      <c r="G4" s="38"/>
      <c r="H4" s="38"/>
      <c r="I4" s="2"/>
      <c r="J4" s="2"/>
      <c r="K4" s="2"/>
      <c r="L4" s="2"/>
    </row>
    <row r="5" spans="1:12" s="6" customFormat="1" ht="15" customHeight="1">
      <c r="A5" s="61" t="s">
        <v>45</v>
      </c>
      <c r="B5" s="60"/>
      <c r="C5" s="73"/>
      <c r="D5" s="73"/>
      <c r="E5" s="60"/>
      <c r="F5" s="38"/>
      <c r="G5" s="38"/>
      <c r="H5" s="38"/>
      <c r="I5" s="2"/>
      <c r="J5" s="2"/>
      <c r="K5" s="2"/>
      <c r="L5" s="2"/>
    </row>
    <row r="6" spans="1:12" s="6" customFormat="1" ht="15" customHeight="1">
      <c r="A6" s="61" t="s">
        <v>46</v>
      </c>
      <c r="B6" s="62" t="s">
        <v>47</v>
      </c>
      <c r="C6" s="73"/>
      <c r="D6" s="73"/>
      <c r="E6" s="60"/>
      <c r="F6" s="38"/>
      <c r="G6" s="63"/>
      <c r="H6" s="38"/>
      <c r="I6" s="2"/>
      <c r="J6" s="2"/>
      <c r="K6" s="2"/>
      <c r="L6" s="2"/>
    </row>
    <row r="7" spans="1:12" s="6" customFormat="1" ht="15" customHeight="1">
      <c r="A7" s="61" t="s">
        <v>48</v>
      </c>
      <c r="B7" s="62" t="s">
        <v>49</v>
      </c>
      <c r="C7" s="73"/>
      <c r="D7" s="73"/>
      <c r="E7" s="60"/>
      <c r="F7" s="38"/>
      <c r="G7" s="38"/>
      <c r="H7" s="38"/>
      <c r="I7" s="2"/>
      <c r="J7" s="2"/>
      <c r="K7" s="2"/>
      <c r="L7" s="2"/>
    </row>
    <row r="8" spans="1:12" s="6" customFormat="1" ht="15" customHeight="1">
      <c r="A8" s="61" t="s">
        <v>50</v>
      </c>
      <c r="B8" s="62" t="s">
        <v>51</v>
      </c>
      <c r="C8" s="73"/>
      <c r="D8" s="73"/>
      <c r="E8" s="60"/>
      <c r="F8" s="38"/>
      <c r="G8" s="38"/>
      <c r="H8" s="38"/>
      <c r="I8" s="2"/>
      <c r="J8" s="2"/>
      <c r="K8" s="2"/>
      <c r="L8" s="2"/>
    </row>
    <row r="9" spans="1:12" s="6" customFormat="1" ht="14.45" customHeight="1">
      <c r="A9" s="61" t="s">
        <v>52</v>
      </c>
      <c r="B9" s="62" t="s">
        <v>53</v>
      </c>
      <c r="C9" s="73"/>
      <c r="D9" s="73"/>
      <c r="E9" s="60"/>
      <c r="F9" s="38"/>
      <c r="G9" s="38"/>
      <c r="H9" s="38"/>
      <c r="I9" s="2"/>
      <c r="J9" s="2"/>
      <c r="K9" s="2"/>
      <c r="L9" s="2"/>
    </row>
    <row r="10" spans="1:12" s="5" customFormat="1">
      <c r="A10" s="61" t="s">
        <v>54</v>
      </c>
      <c r="B10" s="58" t="s">
        <v>55</v>
      </c>
      <c r="C10" s="73"/>
      <c r="D10" s="73"/>
      <c r="E10" s="60"/>
      <c r="F10" s="38"/>
      <c r="H10" s="3"/>
      <c r="I10" s="3"/>
      <c r="J10" s="3"/>
      <c r="K10" s="3"/>
      <c r="L10" s="4"/>
    </row>
    <row r="11" spans="1:12" s="5" customFormat="1">
      <c r="A11" s="14"/>
      <c r="B11" s="58"/>
      <c r="C11" s="74"/>
      <c r="D11" s="74"/>
      <c r="E11" s="57"/>
      <c r="F11" s="38"/>
      <c r="G11" s="8" t="s">
        <v>56</v>
      </c>
      <c r="H11" s="3"/>
      <c r="I11" s="3"/>
      <c r="J11" s="3"/>
      <c r="K11" s="3"/>
      <c r="L11" s="4"/>
    </row>
    <row r="12" spans="1:12" s="5" customFormat="1" ht="37.9" customHeight="1" thickBot="1">
      <c r="A12" s="9" t="s">
        <v>57</v>
      </c>
      <c r="B12" s="9" t="s">
        <v>58</v>
      </c>
      <c r="C12" s="75" t="s">
        <v>59</v>
      </c>
      <c r="D12" s="75" t="s">
        <v>60</v>
      </c>
      <c r="E12" s="3"/>
      <c r="F12" s="3"/>
      <c r="G12" s="46" t="s">
        <v>61</v>
      </c>
      <c r="H12" s="46" t="s">
        <v>62</v>
      </c>
      <c r="I12" s="46" t="s">
        <v>59</v>
      </c>
      <c r="J12" s="46" t="s">
        <v>60</v>
      </c>
      <c r="K12" s="46" t="s">
        <v>63</v>
      </c>
      <c r="L12" s="46" t="s">
        <v>64</v>
      </c>
    </row>
    <row r="13" spans="1:12" s="5" customFormat="1" ht="15" thickTop="1">
      <c r="A13" s="4">
        <v>2016</v>
      </c>
      <c r="B13" s="10" t="s">
        <v>65</v>
      </c>
      <c r="C13" s="81">
        <v>157347</v>
      </c>
      <c r="D13" s="81">
        <v>8309</v>
      </c>
      <c r="E13" s="3"/>
      <c r="F13" s="47"/>
      <c r="G13" s="48">
        <v>42370</v>
      </c>
      <c r="H13" s="48">
        <v>43070</v>
      </c>
      <c r="I13" s="49">
        <f>SUM(C13:C36)</f>
        <v>3834083</v>
      </c>
      <c r="J13" s="49">
        <f>SUM(D13:D36)</f>
        <v>176799</v>
      </c>
      <c r="K13" s="11">
        <f>ROUND(TRUNC((J13/I13),4)*100,1)</f>
        <v>4.5999999999999996</v>
      </c>
      <c r="L13" s="11">
        <f>ROUND(120*TRUNC(J13/I13,4),1)</f>
        <v>5.5</v>
      </c>
    </row>
    <row r="14" spans="1:12" s="5" customFormat="1">
      <c r="A14" s="4">
        <v>2016</v>
      </c>
      <c r="B14" s="10" t="s">
        <v>66</v>
      </c>
      <c r="C14" s="81">
        <v>158279</v>
      </c>
      <c r="D14" s="81">
        <v>8219</v>
      </c>
      <c r="E14" s="3"/>
      <c r="F14" s="47"/>
      <c r="G14" s="48">
        <v>42401</v>
      </c>
      <c r="H14" s="48">
        <v>43101</v>
      </c>
      <c r="I14" s="49">
        <f t="shared" ref="I14" si="0">SUM(C14:C37)</f>
        <v>3836773</v>
      </c>
      <c r="J14" s="49">
        <f t="shared" ref="J14" si="1">SUM(D14:D37)</f>
        <v>175679</v>
      </c>
      <c r="K14" s="11">
        <f>ROUND(TRUNC((J14/I14),4)*100,1)</f>
        <v>4.5999999999999996</v>
      </c>
      <c r="L14" s="11">
        <f>ROUND(120*TRUNC(J14/I14,4),1)</f>
        <v>5.5</v>
      </c>
    </row>
    <row r="15" spans="1:12" s="5" customFormat="1">
      <c r="A15" s="4">
        <v>2016</v>
      </c>
      <c r="B15" s="10" t="s">
        <v>67</v>
      </c>
      <c r="C15" s="81">
        <v>158854</v>
      </c>
      <c r="D15" s="81">
        <v>8116</v>
      </c>
      <c r="E15" s="3"/>
      <c r="F15" s="47"/>
      <c r="G15" s="78">
        <v>42430</v>
      </c>
      <c r="H15" s="78">
        <v>43132</v>
      </c>
      <c r="I15" s="79">
        <f>SUM(C15:C38)</f>
        <v>3839988</v>
      </c>
      <c r="J15" s="79">
        <f>SUM(D15:D38)</f>
        <v>174551</v>
      </c>
      <c r="K15" s="80">
        <f>ROUND(TRUNC((J15/I15),4)*100,1)</f>
        <v>4.5</v>
      </c>
      <c r="L15" s="80">
        <f>ROUND(120*TRUNC(J15/I15,4),1)</f>
        <v>5.4</v>
      </c>
    </row>
    <row r="16" spans="1:12">
      <c r="A16" s="4">
        <v>2016</v>
      </c>
      <c r="B16" s="10" t="s">
        <v>68</v>
      </c>
      <c r="C16" s="81">
        <v>158488</v>
      </c>
      <c r="D16" s="81">
        <v>7413</v>
      </c>
      <c r="F16" s="47"/>
      <c r="G16" s="48">
        <v>42461</v>
      </c>
      <c r="H16" s="48">
        <v>43160</v>
      </c>
      <c r="I16" s="49">
        <f t="shared" ref="I16:J17" si="2">SUM(C16:C39)</f>
        <v>3842682</v>
      </c>
      <c r="J16" s="49">
        <f t="shared" si="2"/>
        <v>173106</v>
      </c>
      <c r="K16" s="11">
        <f>ROUND(TRUNC((J16/I16),4)*100,1)</f>
        <v>4.5</v>
      </c>
      <c r="L16" s="11">
        <f>ROUND(120*TRUNC(J16/I16,4),1)</f>
        <v>5.4</v>
      </c>
    </row>
    <row r="17" spans="1:12">
      <c r="A17" s="4">
        <v>2016</v>
      </c>
      <c r="B17" s="10" t="s">
        <v>69</v>
      </c>
      <c r="C17" s="81">
        <v>158800</v>
      </c>
      <c r="D17" s="81">
        <v>7207</v>
      </c>
      <c r="F17" s="47"/>
      <c r="G17" s="48">
        <v>42491</v>
      </c>
      <c r="H17" s="48">
        <v>43191</v>
      </c>
      <c r="I17" s="49">
        <f t="shared" si="2"/>
        <v>3845474</v>
      </c>
      <c r="J17" s="49">
        <f t="shared" si="2"/>
        <v>171625</v>
      </c>
      <c r="K17" s="11">
        <f>ROUND(TRUNC((J17/I17),4)*100,1)</f>
        <v>4.5</v>
      </c>
      <c r="L17" s="11">
        <f>ROUND(120*TRUNC(J17/I17,4),1)</f>
        <v>5.4</v>
      </c>
    </row>
    <row r="18" spans="1:12">
      <c r="A18" s="4">
        <v>2016</v>
      </c>
      <c r="B18" s="10" t="s">
        <v>70</v>
      </c>
      <c r="C18" s="81">
        <v>160135</v>
      </c>
      <c r="D18" s="81">
        <v>8144</v>
      </c>
      <c r="F18" s="47"/>
      <c r="G18" s="50"/>
      <c r="H18" s="50"/>
    </row>
    <row r="19" spans="1:12">
      <c r="A19" s="4">
        <v>2016</v>
      </c>
      <c r="B19" s="10" t="s">
        <v>71</v>
      </c>
      <c r="C19" s="81">
        <v>160705</v>
      </c>
      <c r="D19" s="81">
        <v>8267</v>
      </c>
      <c r="F19" s="47"/>
      <c r="G19" s="50"/>
      <c r="H19" s="50"/>
    </row>
    <row r="20" spans="1:12" s="15" customFormat="1">
      <c r="A20" s="7">
        <v>2016</v>
      </c>
      <c r="B20" s="45" t="s">
        <v>72</v>
      </c>
      <c r="C20" s="81">
        <v>159800</v>
      </c>
      <c r="D20" s="81">
        <v>7996</v>
      </c>
      <c r="E20" s="51"/>
      <c r="F20" s="47"/>
      <c r="G20" s="52"/>
      <c r="H20" s="52"/>
      <c r="I20" s="33"/>
      <c r="J20" s="33"/>
      <c r="K20" s="33"/>
      <c r="L20" s="33"/>
    </row>
    <row r="21" spans="1:12" s="15" customFormat="1">
      <c r="A21" s="4">
        <v>2016</v>
      </c>
      <c r="B21" s="10" t="s">
        <v>73</v>
      </c>
      <c r="C21" s="81">
        <v>159636</v>
      </c>
      <c r="D21" s="81">
        <v>7658</v>
      </c>
      <c r="E21" s="51"/>
      <c r="F21" s="47"/>
      <c r="G21" s="52"/>
      <c r="H21" s="52"/>
      <c r="I21" s="33"/>
      <c r="J21" s="33"/>
      <c r="K21" s="33"/>
      <c r="L21" s="33"/>
    </row>
    <row r="22" spans="1:12">
      <c r="A22" s="4">
        <v>2016</v>
      </c>
      <c r="B22" s="10" t="s">
        <v>74</v>
      </c>
      <c r="C22" s="81">
        <v>159783</v>
      </c>
      <c r="D22" s="81">
        <v>7447</v>
      </c>
      <c r="F22" s="50"/>
      <c r="G22" s="50"/>
      <c r="H22" s="50"/>
    </row>
    <row r="23" spans="1:12">
      <c r="A23" s="4">
        <v>2016</v>
      </c>
      <c r="B23" s="10" t="s">
        <v>75</v>
      </c>
      <c r="C23" s="81">
        <v>159451</v>
      </c>
      <c r="D23" s="81">
        <v>7066</v>
      </c>
      <c r="F23" s="50"/>
      <c r="G23" s="50"/>
      <c r="H23" s="50"/>
    </row>
    <row r="24" spans="1:12">
      <c r="A24" s="4">
        <v>2016</v>
      </c>
      <c r="B24" s="10" t="s">
        <v>76</v>
      </c>
      <c r="C24" s="81">
        <v>158968</v>
      </c>
      <c r="D24" s="81">
        <v>7170</v>
      </c>
      <c r="F24" s="50"/>
      <c r="G24" s="50"/>
      <c r="H24" s="50"/>
    </row>
    <row r="25" spans="1:12">
      <c r="A25" s="4">
        <v>2017</v>
      </c>
      <c r="B25" s="10" t="s">
        <v>65</v>
      </c>
      <c r="C25" s="81">
        <v>158676</v>
      </c>
      <c r="D25" s="81">
        <v>8149</v>
      </c>
      <c r="F25" s="50"/>
      <c r="G25" s="50"/>
      <c r="H25" s="50"/>
    </row>
    <row r="26" spans="1:12">
      <c r="A26" s="4">
        <v>2017</v>
      </c>
      <c r="B26" s="10" t="s">
        <v>66</v>
      </c>
      <c r="C26" s="81">
        <v>159482</v>
      </c>
      <c r="D26" s="81">
        <v>7887</v>
      </c>
    </row>
    <row r="27" spans="1:12">
      <c r="A27" s="4">
        <v>2017</v>
      </c>
      <c r="B27" s="10" t="s">
        <v>67</v>
      </c>
      <c r="C27" s="81">
        <v>159912</v>
      </c>
      <c r="D27" s="81">
        <v>7284</v>
      </c>
    </row>
    <row r="28" spans="1:12">
      <c r="A28" s="4">
        <v>2017</v>
      </c>
      <c r="B28" s="10" t="s">
        <v>68</v>
      </c>
      <c r="C28" s="81">
        <v>159817</v>
      </c>
      <c r="D28" s="81">
        <v>6555</v>
      </c>
    </row>
    <row r="29" spans="1:12">
      <c r="A29" s="4">
        <v>2017</v>
      </c>
      <c r="B29" s="10" t="s">
        <v>69</v>
      </c>
      <c r="C29" s="81">
        <v>159979</v>
      </c>
      <c r="D29" s="81">
        <v>6572</v>
      </c>
    </row>
    <row r="30" spans="1:12">
      <c r="A30" s="4">
        <v>2017</v>
      </c>
      <c r="B30" s="10" t="s">
        <v>70</v>
      </c>
      <c r="C30" s="81">
        <v>161337</v>
      </c>
      <c r="D30" s="81">
        <v>7250</v>
      </c>
    </row>
    <row r="31" spans="1:12">
      <c r="A31" s="4">
        <v>2017</v>
      </c>
      <c r="B31" s="10" t="s">
        <v>71</v>
      </c>
      <c r="C31" s="81">
        <v>161911</v>
      </c>
      <c r="D31" s="81">
        <v>7441</v>
      </c>
    </row>
    <row r="32" spans="1:12">
      <c r="A32" s="4">
        <v>2017</v>
      </c>
      <c r="B32" s="10" t="s">
        <v>72</v>
      </c>
      <c r="C32" s="81">
        <v>160863</v>
      </c>
      <c r="D32" s="81">
        <v>7287</v>
      </c>
    </row>
    <row r="33" spans="1:4">
      <c r="A33" s="4">
        <v>2017</v>
      </c>
      <c r="B33" s="10" t="s">
        <v>73</v>
      </c>
      <c r="C33" s="81">
        <v>161049</v>
      </c>
      <c r="D33" s="81">
        <v>6556</v>
      </c>
    </row>
    <row r="34" spans="1:4">
      <c r="A34" s="4">
        <v>2017</v>
      </c>
      <c r="B34" s="10" t="s">
        <v>74</v>
      </c>
      <c r="C34" s="81">
        <v>160465</v>
      </c>
      <c r="D34" s="81">
        <v>6242</v>
      </c>
    </row>
    <row r="35" spans="1:4">
      <c r="A35" s="4">
        <v>2017</v>
      </c>
      <c r="B35" s="10" t="s">
        <v>75</v>
      </c>
      <c r="C35" s="81">
        <v>160466</v>
      </c>
      <c r="D35" s="81">
        <v>6286</v>
      </c>
    </row>
    <row r="36" spans="1:4">
      <c r="A36" s="4">
        <v>2017</v>
      </c>
      <c r="B36" s="10" t="s">
        <v>76</v>
      </c>
      <c r="C36" s="81">
        <v>159880</v>
      </c>
      <c r="D36" s="81">
        <v>6278</v>
      </c>
    </row>
    <row r="37" spans="1:4">
      <c r="A37" s="4">
        <v>2018</v>
      </c>
      <c r="B37" s="10" t="s">
        <v>65</v>
      </c>
      <c r="C37" s="81">
        <v>160037</v>
      </c>
      <c r="D37" s="81">
        <v>7189</v>
      </c>
    </row>
    <row r="38" spans="1:4">
      <c r="A38" s="4">
        <v>2018</v>
      </c>
      <c r="B38" s="10" t="s">
        <v>66</v>
      </c>
      <c r="C38" s="81">
        <v>161494</v>
      </c>
      <c r="D38" s="81">
        <v>7091</v>
      </c>
    </row>
    <row r="39" spans="1:4">
      <c r="A39" s="4">
        <v>2018</v>
      </c>
      <c r="B39" s="10" t="s">
        <v>67</v>
      </c>
      <c r="C39" s="81">
        <v>161548</v>
      </c>
      <c r="D39" s="81">
        <v>6671</v>
      </c>
    </row>
    <row r="40" spans="1:4">
      <c r="A40" s="4">
        <v>2018</v>
      </c>
      <c r="B40" s="10" t="s">
        <v>68</v>
      </c>
      <c r="C40" s="81">
        <v>161280</v>
      </c>
      <c r="D40" s="81">
        <v>5932</v>
      </c>
    </row>
  </sheetData>
  <hyperlinks>
    <hyperlink ref="A10" r:id="rId1" display="http://www.bls.gov/webapps/legacy/cpsatab1.htm" xr:uid="{00000000-0004-0000-0100-000000000000}"/>
  </hyperlinks>
  <pageMargins left="0.7" right="0.7" top="0.75" bottom="0.75" header="0.3" footer="0.3"/>
  <pageSetup paperSize="0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U7"/>
  <sheetViews>
    <sheetView workbookViewId="0"/>
  </sheetViews>
  <sheetFormatPr defaultRowHeight="14.45"/>
  <cols>
    <col min="1" max="1" width="32.28515625" style="15" customWidth="1"/>
    <col min="2" max="2" width="12.42578125" customWidth="1"/>
    <col min="3" max="3" width="13.5703125" customWidth="1"/>
    <col min="4" max="29" width="13.28515625" bestFit="1" customWidth="1"/>
    <col min="30" max="37" width="9.28515625" bestFit="1" customWidth="1"/>
    <col min="38" max="57" width="11.5703125" bestFit="1" customWidth="1"/>
    <col min="58" max="63" width="10.5703125" bestFit="1" customWidth="1"/>
    <col min="64" max="65" width="11.5703125" bestFit="1" customWidth="1"/>
    <col min="66" max="73" width="9.28515625" bestFit="1" customWidth="1"/>
  </cols>
  <sheetData>
    <row r="1" spans="1:73" s="18" customFormat="1">
      <c r="A1" s="17" t="s">
        <v>77</v>
      </c>
    </row>
    <row r="2" spans="1:73" s="44" customFormat="1">
      <c r="A2" s="77" t="s">
        <v>78</v>
      </c>
      <c r="B2" s="43">
        <v>42370</v>
      </c>
      <c r="C2" s="43">
        <v>42401</v>
      </c>
      <c r="D2" s="43">
        <v>42430</v>
      </c>
      <c r="E2" s="43">
        <v>42461</v>
      </c>
      <c r="F2" s="43">
        <v>42491</v>
      </c>
      <c r="G2" s="43">
        <v>42522</v>
      </c>
      <c r="H2" s="43">
        <v>42552</v>
      </c>
      <c r="I2" s="43">
        <v>42583</v>
      </c>
      <c r="J2" s="43">
        <v>42614</v>
      </c>
      <c r="K2" s="43">
        <v>42644</v>
      </c>
      <c r="L2" s="43">
        <v>42675</v>
      </c>
      <c r="M2" s="43">
        <v>42705</v>
      </c>
      <c r="N2" s="43">
        <v>42736</v>
      </c>
      <c r="O2" s="43">
        <v>42767</v>
      </c>
      <c r="P2" s="43">
        <v>42795</v>
      </c>
      <c r="Q2" s="43">
        <v>42826</v>
      </c>
      <c r="R2" s="43">
        <v>42856</v>
      </c>
      <c r="S2" s="43">
        <v>42887</v>
      </c>
      <c r="T2" s="43">
        <v>42917</v>
      </c>
      <c r="U2" s="43">
        <v>42948</v>
      </c>
      <c r="V2" s="43">
        <v>42979</v>
      </c>
      <c r="W2" s="43">
        <v>43009</v>
      </c>
      <c r="X2" s="43">
        <v>43040</v>
      </c>
      <c r="Y2" s="43">
        <v>43070</v>
      </c>
      <c r="Z2" s="43">
        <v>43101</v>
      </c>
      <c r="AA2" s="43">
        <v>43132</v>
      </c>
      <c r="AB2" s="43">
        <v>43160</v>
      </c>
      <c r="AC2" s="43"/>
    </row>
    <row r="3" spans="1:73">
      <c r="A3" s="15" t="s">
        <v>2</v>
      </c>
      <c r="B3" s="16">
        <v>29224</v>
      </c>
      <c r="C3" s="16">
        <v>29447</v>
      </c>
      <c r="D3" s="16">
        <v>29722</v>
      </c>
      <c r="E3" s="16">
        <v>29718</v>
      </c>
      <c r="F3" s="16">
        <v>29824</v>
      </c>
      <c r="G3" s="16">
        <v>29605</v>
      </c>
      <c r="H3" s="16">
        <v>29513</v>
      </c>
      <c r="I3" s="16">
        <v>29526</v>
      </c>
      <c r="J3" s="16">
        <v>29900</v>
      </c>
      <c r="K3" s="16">
        <v>29939</v>
      </c>
      <c r="L3" s="16">
        <v>29804</v>
      </c>
      <c r="M3" s="16">
        <v>29580</v>
      </c>
      <c r="N3" s="16">
        <v>28967</v>
      </c>
      <c r="O3" s="16">
        <v>29532</v>
      </c>
      <c r="P3" s="16">
        <v>29566</v>
      </c>
      <c r="Q3" s="16">
        <v>29608</v>
      </c>
      <c r="R3" s="16">
        <v>29922</v>
      </c>
      <c r="S3" s="16">
        <v>29965</v>
      </c>
      <c r="T3" s="16">
        <v>30168</v>
      </c>
      <c r="U3" s="16">
        <v>30339</v>
      </c>
      <c r="V3" s="16">
        <v>30828</v>
      </c>
      <c r="W3" s="16">
        <v>30766</v>
      </c>
      <c r="X3" s="16">
        <v>30733</v>
      </c>
      <c r="Y3" s="16">
        <v>30533</v>
      </c>
      <c r="Z3" s="16">
        <v>29996</v>
      </c>
      <c r="AA3" s="16">
        <v>30469</v>
      </c>
      <c r="AB3" s="16">
        <v>30503</v>
      </c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</row>
    <row r="4" spans="1:73">
      <c r="A4" s="15" t="s">
        <v>34</v>
      </c>
      <c r="B4" s="16">
        <v>2395</v>
      </c>
      <c r="C4" s="16">
        <v>2408</v>
      </c>
      <c r="D4" s="16">
        <v>2394</v>
      </c>
      <c r="E4" s="16">
        <v>2422</v>
      </c>
      <c r="F4" s="16">
        <v>2546</v>
      </c>
      <c r="G4" s="16">
        <v>2679</v>
      </c>
      <c r="H4" s="16">
        <v>2641</v>
      </c>
      <c r="I4" s="16">
        <v>2596</v>
      </c>
      <c r="J4" s="16">
        <v>2488</v>
      </c>
      <c r="K4" s="16">
        <v>2480</v>
      </c>
      <c r="L4" s="16">
        <v>2502</v>
      </c>
      <c r="M4" s="16">
        <v>2454</v>
      </c>
      <c r="N4" s="16">
        <v>2446</v>
      </c>
      <c r="O4" s="16">
        <v>2389</v>
      </c>
      <c r="P4" s="16">
        <v>2431</v>
      </c>
      <c r="Q4" s="16">
        <v>2490</v>
      </c>
      <c r="R4" s="16">
        <v>2550</v>
      </c>
      <c r="S4" s="16">
        <v>2655</v>
      </c>
      <c r="T4" s="16">
        <v>2672</v>
      </c>
      <c r="U4" s="16">
        <v>2662</v>
      </c>
      <c r="V4" s="16">
        <v>2648</v>
      </c>
      <c r="W4" s="16">
        <v>2681</v>
      </c>
      <c r="X4" s="16">
        <v>2678</v>
      </c>
      <c r="Y4" s="16">
        <v>2656</v>
      </c>
      <c r="Z4" s="16">
        <v>2580</v>
      </c>
      <c r="AA4" s="16">
        <v>2525</v>
      </c>
      <c r="AB4" s="16">
        <v>2560</v>
      </c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</row>
    <row r="5" spans="1:73">
      <c r="A5" s="15" t="s">
        <v>79</v>
      </c>
      <c r="B5" s="16">
        <v>30175</v>
      </c>
      <c r="C5" s="16">
        <v>30140</v>
      </c>
      <c r="D5" s="16">
        <v>30030</v>
      </c>
      <c r="E5" s="16">
        <v>30283</v>
      </c>
      <c r="F5" s="16">
        <v>30761</v>
      </c>
      <c r="G5" s="16">
        <v>31331</v>
      </c>
      <c r="H5" s="16">
        <v>31722</v>
      </c>
      <c r="I5" s="16">
        <v>31694</v>
      </c>
      <c r="J5" s="16">
        <v>31420</v>
      </c>
      <c r="K5" s="16">
        <v>31779</v>
      </c>
      <c r="L5" s="16">
        <v>31252</v>
      </c>
      <c r="M5" s="16">
        <v>31158</v>
      </c>
      <c r="N5" s="16">
        <v>30832</v>
      </c>
      <c r="O5" s="16">
        <v>30445</v>
      </c>
      <c r="P5" s="16">
        <v>30606</v>
      </c>
      <c r="Q5" s="16">
        <v>31370</v>
      </c>
      <c r="R5" s="16">
        <v>31548</v>
      </c>
      <c r="S5" s="16">
        <v>32174</v>
      </c>
      <c r="T5" s="16">
        <v>32403</v>
      </c>
      <c r="U5" s="16">
        <v>32118</v>
      </c>
      <c r="V5" s="16">
        <v>32019</v>
      </c>
      <c r="W5" s="16">
        <v>32730</v>
      </c>
      <c r="X5" s="16">
        <v>32382</v>
      </c>
      <c r="Y5" s="16">
        <v>31928</v>
      </c>
      <c r="Z5" s="16">
        <v>31317</v>
      </c>
      <c r="AA5" s="16">
        <v>31289</v>
      </c>
      <c r="AB5" s="16">
        <v>31381</v>
      </c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</row>
    <row r="6" spans="1:73">
      <c r="A6" s="15" t="s">
        <v>80</v>
      </c>
      <c r="B6" s="16">
        <v>12107</v>
      </c>
      <c r="C6" s="16">
        <v>12162</v>
      </c>
      <c r="D6" s="16">
        <v>12103</v>
      </c>
      <c r="E6" s="16">
        <v>12487</v>
      </c>
      <c r="F6" s="16">
        <v>12998</v>
      </c>
      <c r="G6" s="16">
        <v>13290</v>
      </c>
      <c r="H6" s="16">
        <v>13375</v>
      </c>
      <c r="I6" s="16">
        <v>13233</v>
      </c>
      <c r="J6" s="16">
        <v>13003</v>
      </c>
      <c r="K6" s="16">
        <v>12882</v>
      </c>
      <c r="L6" s="16">
        <v>12637</v>
      </c>
      <c r="M6" s="16">
        <v>12395</v>
      </c>
      <c r="N6" s="16">
        <v>12470</v>
      </c>
      <c r="O6" s="16">
        <v>12448</v>
      </c>
      <c r="P6" s="16">
        <v>12542</v>
      </c>
      <c r="Q6" s="16">
        <v>12848</v>
      </c>
      <c r="R6" s="16">
        <v>13194</v>
      </c>
      <c r="S6" s="16">
        <v>13251</v>
      </c>
      <c r="T6" s="16">
        <v>13409</v>
      </c>
      <c r="U6" s="16">
        <v>13281</v>
      </c>
      <c r="V6" s="16">
        <v>13225</v>
      </c>
      <c r="W6" s="16">
        <v>13336</v>
      </c>
      <c r="X6" s="16">
        <v>13124</v>
      </c>
      <c r="Y6" s="16">
        <v>12841</v>
      </c>
      <c r="Z6" s="16">
        <v>12745</v>
      </c>
      <c r="AA6" s="16">
        <v>12807</v>
      </c>
      <c r="AB6" s="16">
        <v>12893</v>
      </c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</row>
    <row r="7" spans="1:73">
      <c r="A7" s="15" t="s">
        <v>36</v>
      </c>
      <c r="B7" s="16">
        <v>10</v>
      </c>
      <c r="C7" s="16">
        <v>10</v>
      </c>
      <c r="D7" s="16">
        <v>10</v>
      </c>
      <c r="E7" s="16">
        <v>10</v>
      </c>
      <c r="F7" s="16">
        <v>10</v>
      </c>
      <c r="G7" s="16">
        <v>10</v>
      </c>
      <c r="H7" s="16">
        <v>10</v>
      </c>
      <c r="I7" s="16">
        <v>11</v>
      </c>
      <c r="J7" s="16">
        <v>11</v>
      </c>
      <c r="K7" s="16">
        <v>11</v>
      </c>
      <c r="L7" s="16">
        <v>11</v>
      </c>
      <c r="M7" s="16">
        <v>11</v>
      </c>
      <c r="N7" s="16">
        <v>13</v>
      </c>
      <c r="O7" s="16">
        <v>13</v>
      </c>
      <c r="P7" s="16">
        <v>11</v>
      </c>
      <c r="Q7" s="16">
        <v>11</v>
      </c>
      <c r="R7" s="16">
        <v>11</v>
      </c>
      <c r="S7" s="16">
        <v>11</v>
      </c>
      <c r="T7" s="16">
        <v>11</v>
      </c>
      <c r="U7" s="16">
        <v>13</v>
      </c>
      <c r="V7" s="16">
        <v>14</v>
      </c>
      <c r="W7" s="16">
        <v>13</v>
      </c>
      <c r="X7" s="16">
        <v>14</v>
      </c>
      <c r="Y7" s="16">
        <v>14</v>
      </c>
      <c r="Z7" s="16">
        <v>14</v>
      </c>
      <c r="AA7" s="16">
        <v>11</v>
      </c>
      <c r="AB7" s="16">
        <v>11</v>
      </c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</row>
  </sheetData>
  <autoFilter ref="A2:BU7" xr:uid="{00000000-0009-0000-0000-000002000000}"/>
  <hyperlinks>
    <hyperlink ref="A2" r:id="rId1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O7"/>
  <sheetViews>
    <sheetView workbookViewId="0"/>
  </sheetViews>
  <sheetFormatPr defaultRowHeight="14.45"/>
  <cols>
    <col min="1" max="1" width="27.140625" style="15" customWidth="1"/>
    <col min="2" max="2" width="16.7109375" customWidth="1"/>
    <col min="3" max="3" width="15.140625" customWidth="1"/>
    <col min="4" max="4" width="14.7109375" style="15" customWidth="1"/>
    <col min="5" max="5" width="12.42578125" customWidth="1"/>
    <col min="6" max="25" width="11.5703125" bestFit="1" customWidth="1"/>
    <col min="26" max="31" width="10.5703125" bestFit="1" customWidth="1"/>
    <col min="32" max="33" width="11.5703125" bestFit="1" customWidth="1"/>
    <col min="34" max="41" width="9.28515625" bestFit="1" customWidth="1"/>
  </cols>
  <sheetData>
    <row r="1" spans="1:41" s="18" customFormat="1">
      <c r="A1" s="17" t="s">
        <v>81</v>
      </c>
      <c r="B1" s="20">
        <v>42370</v>
      </c>
      <c r="C1" s="20">
        <v>42401</v>
      </c>
      <c r="D1" s="83">
        <v>42430</v>
      </c>
      <c r="E1" s="20">
        <v>42461</v>
      </c>
    </row>
    <row r="2" spans="1:41" s="18" customFormat="1">
      <c r="A2" s="17" t="s">
        <v>82</v>
      </c>
      <c r="B2" s="20">
        <v>43070</v>
      </c>
      <c r="C2" s="20">
        <v>43101</v>
      </c>
      <c r="D2" s="83">
        <v>43132</v>
      </c>
      <c r="E2" s="20">
        <v>43160</v>
      </c>
    </row>
    <row r="3" spans="1:41">
      <c r="A3" s="15" t="s">
        <v>2</v>
      </c>
      <c r="B3" s="16">
        <f>SUM('Step 1'!B3:Y3)</f>
        <v>716729</v>
      </c>
      <c r="C3" s="16">
        <f>SUM('Step 1'!C3:Z3)</f>
        <v>717501</v>
      </c>
      <c r="D3" s="84">
        <f>SUM('Step 1'!D3:AA3)</f>
        <v>718523</v>
      </c>
      <c r="E3" s="16">
        <f>SUM('Step 1'!E3:AB3)</f>
        <v>719304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</row>
    <row r="4" spans="1:41">
      <c r="A4" s="15" t="s">
        <v>34</v>
      </c>
      <c r="B4" s="16">
        <f>SUM('Step 1'!B4:Y4)</f>
        <v>60963</v>
      </c>
      <c r="C4" s="16">
        <f>SUM('Step 1'!C4:Z4)</f>
        <v>61148</v>
      </c>
      <c r="D4" s="84">
        <f>SUM('Step 1'!D4:AA4)</f>
        <v>61265</v>
      </c>
      <c r="E4" s="16">
        <f>SUM('Step 1'!E4:AB4)</f>
        <v>61431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</row>
    <row r="5" spans="1:41">
      <c r="A5" s="15" t="s">
        <v>79</v>
      </c>
      <c r="B5" s="16">
        <f>SUM('Step 1'!B5:Y5)</f>
        <v>752300</v>
      </c>
      <c r="C5" s="16">
        <f>SUM('Step 1'!C5:Z5)</f>
        <v>753442</v>
      </c>
      <c r="D5" s="84">
        <f>SUM('Step 1'!D5:AA5)</f>
        <v>754591</v>
      </c>
      <c r="E5" s="16">
        <f>SUM('Step 1'!E5:AB5)</f>
        <v>755942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</row>
    <row r="6" spans="1:41">
      <c r="A6" s="15" t="s">
        <v>80</v>
      </c>
      <c r="B6" s="16">
        <f>SUM('Step 1'!B6:Y6)</f>
        <v>308641</v>
      </c>
      <c r="C6" s="16">
        <f>SUM('Step 1'!C6:Z6)</f>
        <v>309279</v>
      </c>
      <c r="D6" s="84">
        <f>SUM('Step 1'!D6:AA6)</f>
        <v>309924</v>
      </c>
      <c r="E6" s="16">
        <f>SUM('Step 1'!E6:AB6)</f>
        <v>310714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</row>
    <row r="7" spans="1:41">
      <c r="A7" s="15" t="s">
        <v>36</v>
      </c>
      <c r="B7" s="16">
        <f>SUM('Step 1'!B7:Y7)</f>
        <v>274</v>
      </c>
      <c r="C7" s="16">
        <f>SUM('Step 1'!C7:Z7)</f>
        <v>278</v>
      </c>
      <c r="D7" s="84">
        <f>SUM('Step 1'!D7:AA7)</f>
        <v>279</v>
      </c>
      <c r="E7" s="16">
        <f>SUM('Step 1'!E7:AB7)</f>
        <v>280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</row>
  </sheetData>
  <autoFilter ref="A2:AO7" xr:uid="{00000000-0009-0000-0000-000003000000}"/>
  <hyperlinks>
    <hyperlink ref="A2" r:id="rId1" display="http://download.bls.gov/pub/time.series/la/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K7"/>
  <sheetViews>
    <sheetView workbookViewId="0"/>
  </sheetViews>
  <sheetFormatPr defaultRowHeight="14.45"/>
  <cols>
    <col min="1" max="1" width="32.28515625" style="15" customWidth="1"/>
    <col min="2" max="21" width="11.5703125" bestFit="1" customWidth="1"/>
    <col min="22" max="27" width="10.5703125" bestFit="1" customWidth="1"/>
    <col min="28" max="29" width="11.5703125" bestFit="1" customWidth="1"/>
    <col min="30" max="37" width="9.28515625" bestFit="1" customWidth="1"/>
  </cols>
  <sheetData>
    <row r="1" spans="1:37" s="18" customFormat="1">
      <c r="A1" s="17" t="s">
        <v>83</v>
      </c>
    </row>
    <row r="2" spans="1:37" s="18" customFormat="1">
      <c r="A2" s="77" t="s">
        <v>78</v>
      </c>
      <c r="B2" s="43">
        <v>42370</v>
      </c>
      <c r="C2" s="43">
        <v>42401</v>
      </c>
      <c r="D2" s="43">
        <v>42430</v>
      </c>
      <c r="E2" s="43">
        <v>42461</v>
      </c>
      <c r="F2" s="43">
        <v>42491</v>
      </c>
      <c r="G2" s="43">
        <v>42522</v>
      </c>
      <c r="H2" s="43">
        <v>42552</v>
      </c>
      <c r="I2" s="43">
        <v>42583</v>
      </c>
      <c r="J2" s="43">
        <v>42614</v>
      </c>
      <c r="K2" s="43">
        <v>42644</v>
      </c>
      <c r="L2" s="43">
        <v>42675</v>
      </c>
      <c r="M2" s="43">
        <v>42705</v>
      </c>
      <c r="N2" s="43">
        <v>42736</v>
      </c>
      <c r="O2" s="43">
        <v>42767</v>
      </c>
      <c r="P2" s="43">
        <v>42795</v>
      </c>
      <c r="Q2" s="43">
        <v>42826</v>
      </c>
      <c r="R2" s="43">
        <v>42856</v>
      </c>
      <c r="S2" s="43">
        <v>42887</v>
      </c>
      <c r="T2" s="43">
        <v>42917</v>
      </c>
      <c r="U2" s="43">
        <v>42948</v>
      </c>
      <c r="V2" s="43">
        <v>42979</v>
      </c>
      <c r="W2" s="43">
        <v>43009</v>
      </c>
      <c r="X2" s="43">
        <v>43040</v>
      </c>
      <c r="Y2" s="43">
        <v>43070</v>
      </c>
      <c r="Z2" s="43">
        <v>43101</v>
      </c>
      <c r="AA2" s="43">
        <v>43132</v>
      </c>
      <c r="AB2" s="43">
        <v>43160</v>
      </c>
      <c r="AC2" s="43"/>
    </row>
    <row r="3" spans="1:37">
      <c r="A3" s="15" t="s">
        <v>2</v>
      </c>
      <c r="B3" s="16">
        <v>2261</v>
      </c>
      <c r="C3" s="16">
        <v>2124</v>
      </c>
      <c r="D3" s="16">
        <v>2212</v>
      </c>
      <c r="E3" s="16">
        <v>2038</v>
      </c>
      <c r="F3" s="16">
        <v>1792</v>
      </c>
      <c r="G3" s="16">
        <v>1966</v>
      </c>
      <c r="H3" s="16">
        <v>1824</v>
      </c>
      <c r="I3" s="16">
        <v>1620</v>
      </c>
      <c r="J3" s="16">
        <v>1604</v>
      </c>
      <c r="K3" s="16">
        <v>1495</v>
      </c>
      <c r="L3" s="16">
        <v>1446</v>
      </c>
      <c r="M3" s="16">
        <v>1539</v>
      </c>
      <c r="N3" s="16">
        <v>1492</v>
      </c>
      <c r="O3" s="16">
        <v>1322</v>
      </c>
      <c r="P3" s="16">
        <v>1202</v>
      </c>
      <c r="Q3" s="16">
        <v>1032</v>
      </c>
      <c r="R3" s="16">
        <v>973</v>
      </c>
      <c r="S3" s="16">
        <v>1157</v>
      </c>
      <c r="T3" s="16">
        <v>1169</v>
      </c>
      <c r="U3" s="16">
        <v>1124</v>
      </c>
      <c r="V3" s="16">
        <v>1074</v>
      </c>
      <c r="W3" s="16">
        <v>1055</v>
      </c>
      <c r="X3" s="16">
        <v>1137</v>
      </c>
      <c r="Y3" s="16">
        <v>1231</v>
      </c>
      <c r="Z3" s="16">
        <v>1368</v>
      </c>
      <c r="AA3" s="16">
        <v>1345</v>
      </c>
      <c r="AB3" s="16">
        <v>1154</v>
      </c>
      <c r="AC3" s="53" t="s">
        <v>84</v>
      </c>
      <c r="AD3" s="53" t="s">
        <v>84</v>
      </c>
      <c r="AE3" s="53" t="s">
        <v>84</v>
      </c>
      <c r="AF3" s="53" t="s">
        <v>84</v>
      </c>
      <c r="AG3" s="53" t="s">
        <v>84</v>
      </c>
      <c r="AH3" s="53" t="s">
        <v>84</v>
      </c>
      <c r="AI3" s="53" t="s">
        <v>84</v>
      </c>
      <c r="AJ3" s="53" t="s">
        <v>84</v>
      </c>
      <c r="AK3" s="53" t="s">
        <v>84</v>
      </c>
    </row>
    <row r="4" spans="1:37">
      <c r="A4" s="15" t="s">
        <v>34</v>
      </c>
      <c r="B4" s="16">
        <v>206</v>
      </c>
      <c r="C4" s="16">
        <v>193</v>
      </c>
      <c r="D4" s="16">
        <v>186</v>
      </c>
      <c r="E4" s="16">
        <v>154</v>
      </c>
      <c r="F4" s="16">
        <v>136</v>
      </c>
      <c r="G4" s="16">
        <v>176</v>
      </c>
      <c r="H4" s="16">
        <v>164</v>
      </c>
      <c r="I4" s="16">
        <v>145</v>
      </c>
      <c r="J4" s="16">
        <v>128</v>
      </c>
      <c r="K4" s="16">
        <v>124</v>
      </c>
      <c r="L4" s="16">
        <v>138</v>
      </c>
      <c r="M4" s="16">
        <v>143</v>
      </c>
      <c r="N4" s="16">
        <v>181</v>
      </c>
      <c r="O4" s="16">
        <v>173</v>
      </c>
      <c r="P4" s="16">
        <v>159</v>
      </c>
      <c r="Q4" s="16">
        <v>137</v>
      </c>
      <c r="R4" s="16">
        <v>124</v>
      </c>
      <c r="S4" s="16">
        <v>152</v>
      </c>
      <c r="T4" s="16">
        <v>146</v>
      </c>
      <c r="U4" s="16">
        <v>136</v>
      </c>
      <c r="V4" s="16">
        <v>125</v>
      </c>
      <c r="W4" s="16">
        <v>125</v>
      </c>
      <c r="X4" s="16">
        <v>147</v>
      </c>
      <c r="Y4" s="16">
        <v>175</v>
      </c>
      <c r="Z4" s="16">
        <v>193</v>
      </c>
      <c r="AA4" s="16">
        <v>193</v>
      </c>
      <c r="AB4" s="16">
        <v>163</v>
      </c>
      <c r="AC4" s="53" t="s">
        <v>84</v>
      </c>
      <c r="AD4" s="53" t="s">
        <v>84</v>
      </c>
      <c r="AE4" s="53" t="s">
        <v>84</v>
      </c>
      <c r="AF4" s="53" t="s">
        <v>84</v>
      </c>
      <c r="AG4" s="53" t="s">
        <v>84</v>
      </c>
      <c r="AH4" s="53" t="s">
        <v>84</v>
      </c>
      <c r="AI4" s="53" t="s">
        <v>84</v>
      </c>
      <c r="AJ4" s="53" t="s">
        <v>84</v>
      </c>
      <c r="AK4" s="53" t="s">
        <v>84</v>
      </c>
    </row>
    <row r="5" spans="1:37">
      <c r="A5" s="15" t="s">
        <v>79</v>
      </c>
      <c r="B5" s="16">
        <v>1067</v>
      </c>
      <c r="C5" s="16">
        <v>1110</v>
      </c>
      <c r="D5" s="16">
        <v>1080</v>
      </c>
      <c r="E5" s="16">
        <v>943</v>
      </c>
      <c r="F5" s="16">
        <v>882</v>
      </c>
      <c r="G5" s="16">
        <v>984</v>
      </c>
      <c r="H5" s="16">
        <v>871</v>
      </c>
      <c r="I5" s="16">
        <v>816</v>
      </c>
      <c r="J5" s="16">
        <v>734</v>
      </c>
      <c r="K5" s="16">
        <v>747</v>
      </c>
      <c r="L5" s="16">
        <v>677</v>
      </c>
      <c r="M5" s="16">
        <v>720</v>
      </c>
      <c r="N5" s="16">
        <v>926</v>
      </c>
      <c r="O5" s="16">
        <v>911</v>
      </c>
      <c r="P5" s="16">
        <v>788</v>
      </c>
      <c r="Q5" s="16">
        <v>711</v>
      </c>
      <c r="R5" s="16">
        <v>693</v>
      </c>
      <c r="S5" s="16">
        <v>791</v>
      </c>
      <c r="T5" s="16">
        <v>743</v>
      </c>
      <c r="U5" s="16">
        <v>748</v>
      </c>
      <c r="V5" s="16">
        <v>719</v>
      </c>
      <c r="W5" s="16">
        <v>742</v>
      </c>
      <c r="X5" s="16">
        <v>757</v>
      </c>
      <c r="Y5" s="16">
        <v>795</v>
      </c>
      <c r="Z5" s="16">
        <v>982</v>
      </c>
      <c r="AA5" s="16">
        <v>1060</v>
      </c>
      <c r="AB5" s="16">
        <v>909</v>
      </c>
      <c r="AC5" s="53" t="s">
        <v>84</v>
      </c>
      <c r="AD5" s="53" t="s">
        <v>84</v>
      </c>
      <c r="AE5" s="53" t="s">
        <v>84</v>
      </c>
      <c r="AF5" s="53" t="s">
        <v>84</v>
      </c>
      <c r="AG5" s="53" t="s">
        <v>84</v>
      </c>
      <c r="AH5" s="53" t="s">
        <v>84</v>
      </c>
      <c r="AI5" s="53" t="s">
        <v>84</v>
      </c>
      <c r="AJ5" s="53" t="s">
        <v>84</v>
      </c>
      <c r="AK5" s="53" t="s">
        <v>84</v>
      </c>
    </row>
    <row r="6" spans="1:37">
      <c r="A6" s="15" t="s">
        <v>80</v>
      </c>
      <c r="B6" s="16">
        <v>843</v>
      </c>
      <c r="C6" s="16">
        <v>806</v>
      </c>
      <c r="D6" s="16">
        <v>825</v>
      </c>
      <c r="E6" s="16">
        <v>722</v>
      </c>
      <c r="F6" s="16">
        <v>610</v>
      </c>
      <c r="G6" s="16">
        <v>650</v>
      </c>
      <c r="H6" s="16">
        <v>584</v>
      </c>
      <c r="I6" s="16">
        <v>532</v>
      </c>
      <c r="J6" s="16">
        <v>509</v>
      </c>
      <c r="K6" s="16">
        <v>470</v>
      </c>
      <c r="L6" s="16">
        <v>481</v>
      </c>
      <c r="M6" s="16">
        <v>524</v>
      </c>
      <c r="N6" s="16">
        <v>687</v>
      </c>
      <c r="O6" s="16">
        <v>629</v>
      </c>
      <c r="P6" s="16">
        <v>568</v>
      </c>
      <c r="Q6" s="16">
        <v>468</v>
      </c>
      <c r="R6" s="16">
        <v>414</v>
      </c>
      <c r="S6" s="16">
        <v>488</v>
      </c>
      <c r="T6" s="16">
        <v>457</v>
      </c>
      <c r="U6" s="16">
        <v>435</v>
      </c>
      <c r="V6" s="16">
        <v>441</v>
      </c>
      <c r="W6" s="16">
        <v>460</v>
      </c>
      <c r="X6" s="16">
        <v>541</v>
      </c>
      <c r="Y6" s="16">
        <v>648</v>
      </c>
      <c r="Z6" s="16">
        <v>784</v>
      </c>
      <c r="AA6" s="16">
        <v>738</v>
      </c>
      <c r="AB6" s="16">
        <v>663</v>
      </c>
      <c r="AC6" s="53" t="s">
        <v>84</v>
      </c>
      <c r="AD6" s="53" t="s">
        <v>84</v>
      </c>
      <c r="AE6" s="53" t="s">
        <v>84</v>
      </c>
      <c r="AF6" s="53" t="s">
        <v>84</v>
      </c>
      <c r="AG6" s="53" t="s">
        <v>84</v>
      </c>
      <c r="AH6" s="53" t="s">
        <v>84</v>
      </c>
      <c r="AI6" s="53" t="s">
        <v>84</v>
      </c>
      <c r="AJ6" s="53" t="s">
        <v>84</v>
      </c>
      <c r="AK6" s="53" t="s">
        <v>84</v>
      </c>
    </row>
    <row r="7" spans="1:37">
      <c r="A7" s="15" t="s">
        <v>36</v>
      </c>
      <c r="B7" s="16">
        <v>0</v>
      </c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6">
        <v>0</v>
      </c>
      <c r="N7" s="16">
        <v>2</v>
      </c>
      <c r="O7" s="16">
        <v>2</v>
      </c>
      <c r="P7" s="16">
        <v>0</v>
      </c>
      <c r="Q7" s="16">
        <v>0</v>
      </c>
      <c r="R7" s="16">
        <v>0</v>
      </c>
      <c r="S7" s="16">
        <v>0</v>
      </c>
      <c r="T7" s="16">
        <v>0</v>
      </c>
      <c r="U7" s="16">
        <v>2</v>
      </c>
      <c r="V7" s="16">
        <v>3</v>
      </c>
      <c r="W7" s="16">
        <v>2</v>
      </c>
      <c r="X7" s="16">
        <v>3</v>
      </c>
      <c r="Y7" s="16">
        <v>3</v>
      </c>
      <c r="Z7" s="16">
        <v>3</v>
      </c>
      <c r="AA7" s="16">
        <v>0</v>
      </c>
      <c r="AB7" s="16">
        <v>0</v>
      </c>
      <c r="AC7" s="53" t="s">
        <v>84</v>
      </c>
      <c r="AD7" s="53" t="s">
        <v>84</v>
      </c>
      <c r="AE7" s="53" t="s">
        <v>84</v>
      </c>
      <c r="AF7" s="53" t="s">
        <v>84</v>
      </c>
      <c r="AG7" s="53" t="s">
        <v>84</v>
      </c>
      <c r="AH7" s="53" t="s">
        <v>84</v>
      </c>
      <c r="AI7" s="53" t="s">
        <v>84</v>
      </c>
      <c r="AJ7" s="53" t="s">
        <v>84</v>
      </c>
      <c r="AK7" s="53" t="s">
        <v>84</v>
      </c>
    </row>
  </sheetData>
  <autoFilter ref="A2:AK7" xr:uid="{00000000-0009-0000-0000-000004000000}"/>
  <hyperlinks>
    <hyperlink ref="A2" r:id="rId1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7"/>
  <sheetViews>
    <sheetView workbookViewId="0"/>
  </sheetViews>
  <sheetFormatPr defaultRowHeight="14.45"/>
  <cols>
    <col min="1" max="1" width="32.28515625" style="15" customWidth="1"/>
    <col min="2" max="3" width="14.28515625" customWidth="1"/>
    <col min="4" max="4" width="14.28515625" style="15" customWidth="1"/>
    <col min="5" max="5" width="14.28515625" customWidth="1"/>
    <col min="6" max="17" width="11.5703125" bestFit="1" customWidth="1"/>
    <col min="18" max="23" width="10.5703125" bestFit="1" customWidth="1"/>
    <col min="24" max="25" width="11.5703125" bestFit="1" customWidth="1"/>
    <col min="26" max="33" width="9.28515625" bestFit="1" customWidth="1"/>
  </cols>
  <sheetData>
    <row r="1" spans="1:33" s="18" customFormat="1">
      <c r="A1" s="17" t="s">
        <v>85</v>
      </c>
      <c r="B1" s="20">
        <v>42370</v>
      </c>
      <c r="C1" s="20">
        <v>42401</v>
      </c>
      <c r="D1" s="83">
        <v>42430</v>
      </c>
      <c r="E1" s="20">
        <v>42461</v>
      </c>
    </row>
    <row r="2" spans="1:33" s="18" customFormat="1">
      <c r="A2" s="17" t="s">
        <v>82</v>
      </c>
      <c r="B2" s="20">
        <v>43070</v>
      </c>
      <c r="C2" s="20">
        <v>43101</v>
      </c>
      <c r="D2" s="83">
        <v>43132</v>
      </c>
      <c r="E2" s="20">
        <v>43160</v>
      </c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33">
      <c r="A3" s="15" t="s">
        <v>2</v>
      </c>
      <c r="B3" s="16">
        <f>SUM('Step 3'!B3:Y3)</f>
        <v>35889</v>
      </c>
      <c r="C3" s="16">
        <f>SUM('Step 3'!C3:Z3)</f>
        <v>34996</v>
      </c>
      <c r="D3" s="84">
        <f>SUM('Step 3'!D3:AA3)</f>
        <v>34217</v>
      </c>
      <c r="E3" s="16">
        <f>SUM('Step 3'!E3:AB3)</f>
        <v>33159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3">
      <c r="A4" s="15" t="s">
        <v>34</v>
      </c>
      <c r="B4" s="16">
        <f>SUM('Step 3'!B4:Y4)</f>
        <v>3673</v>
      </c>
      <c r="C4" s="16">
        <f>SUM('Step 3'!C4:Z4)</f>
        <v>3660</v>
      </c>
      <c r="D4" s="84">
        <f>SUM('Step 3'!D4:AA4)</f>
        <v>3660</v>
      </c>
      <c r="E4" s="16">
        <f>SUM('Step 3'!E4:AB4)</f>
        <v>3637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</row>
    <row r="5" spans="1:33">
      <c r="A5" s="15" t="s">
        <v>79</v>
      </c>
      <c r="B5" s="16">
        <f>SUM('Step 3'!B5:Y5)</f>
        <v>19955</v>
      </c>
      <c r="C5" s="16">
        <f>SUM('Step 3'!C5:Z5)</f>
        <v>19870</v>
      </c>
      <c r="D5" s="84">
        <f>SUM('Step 3'!D5:AA5)</f>
        <v>19820</v>
      </c>
      <c r="E5" s="16">
        <f>SUM('Step 3'!E5:AB5)</f>
        <v>19649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</row>
    <row r="6" spans="1:33">
      <c r="A6" s="15" t="s">
        <v>80</v>
      </c>
      <c r="B6" s="16">
        <f>SUM('Step 3'!B6:Y6)</f>
        <v>13792</v>
      </c>
      <c r="C6" s="16">
        <f>SUM('Step 3'!C6:Z6)</f>
        <v>13733</v>
      </c>
      <c r="D6" s="84">
        <f>SUM('Step 3'!D6:AA6)</f>
        <v>13665</v>
      </c>
      <c r="E6" s="16">
        <f>SUM('Step 3'!E6:AB6)</f>
        <v>13503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</row>
    <row r="7" spans="1:33">
      <c r="A7" s="15" t="s">
        <v>36</v>
      </c>
      <c r="B7" s="16">
        <f>SUM('Step 3'!B7:Y7)</f>
        <v>17</v>
      </c>
      <c r="C7" s="16">
        <f>SUM('Step 3'!C7:Z7)</f>
        <v>20</v>
      </c>
      <c r="D7" s="84">
        <f>SUM('Step 3'!D7:AA7)</f>
        <v>20</v>
      </c>
      <c r="E7" s="16">
        <f>SUM('Step 3'!E7:AB7)</f>
        <v>20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</row>
  </sheetData>
  <autoFilter ref="A2:AG7" xr:uid="{00000000-0009-0000-0000-000005000000}"/>
  <hyperlinks>
    <hyperlink ref="A2" r:id="rId1" display="http://download.bls.gov/pub/time.series/la/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75"/>
  <sheetViews>
    <sheetView tabSelected="1" workbookViewId="0"/>
  </sheetViews>
  <sheetFormatPr defaultRowHeight="14.45"/>
  <cols>
    <col min="1" max="1" width="13.28515625" customWidth="1"/>
    <col min="2" max="2" width="11.85546875" customWidth="1"/>
    <col min="3" max="3" width="24" customWidth="1"/>
    <col min="4" max="17" width="12.140625" customWidth="1"/>
  </cols>
  <sheetData>
    <row r="1" spans="1:17" s="22" customFormat="1">
      <c r="A1" s="53" t="s">
        <v>86</v>
      </c>
      <c r="B1" s="53"/>
      <c r="C1" s="15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</row>
    <row r="2" spans="1:17" s="22" customFormat="1">
      <c r="A2" s="53" t="s">
        <v>87</v>
      </c>
      <c r="B2" s="53"/>
      <c r="C2" s="15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</row>
    <row r="3" spans="1:17" s="22" customFormat="1">
      <c r="A3" s="53" t="s">
        <v>88</v>
      </c>
      <c r="B3" s="53"/>
      <c r="C3" s="15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</row>
    <row r="4" spans="1:17" s="15" customFormat="1">
      <c r="A4" s="82" t="s">
        <v>89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</row>
    <row r="5" spans="1:17" s="72" customFormat="1" ht="18.75" customHeight="1">
      <c r="A5" s="72" t="s">
        <v>90</v>
      </c>
      <c r="B5" s="72" t="s">
        <v>91</v>
      </c>
      <c r="C5" s="72" t="s">
        <v>92</v>
      </c>
      <c r="D5" s="72" t="s">
        <v>93</v>
      </c>
      <c r="E5" s="72" t="s">
        <v>94</v>
      </c>
      <c r="F5" s="72" t="s">
        <v>95</v>
      </c>
      <c r="G5" s="72" t="s">
        <v>96</v>
      </c>
      <c r="H5" s="72" t="s">
        <v>97</v>
      </c>
      <c r="I5" s="72" t="s">
        <v>98</v>
      </c>
      <c r="J5" s="72" t="s">
        <v>99</v>
      </c>
      <c r="K5" s="72" t="s">
        <v>100</v>
      </c>
      <c r="L5" s="72" t="s">
        <v>101</v>
      </c>
      <c r="M5" s="72" t="s">
        <v>102</v>
      </c>
      <c r="N5" s="72" t="s">
        <v>103</v>
      </c>
      <c r="O5" s="72" t="s">
        <v>104</v>
      </c>
      <c r="P5" s="72" t="s">
        <v>105</v>
      </c>
      <c r="Q5" s="72" t="s">
        <v>106</v>
      </c>
    </row>
    <row r="6" spans="1:17" s="72" customFormat="1" ht="87.6" customHeight="1">
      <c r="A6" s="72" t="s">
        <v>107</v>
      </c>
      <c r="B6" s="72" t="s">
        <v>108</v>
      </c>
      <c r="C6" s="72" t="s">
        <v>109</v>
      </c>
      <c r="D6" s="72" t="s">
        <v>110</v>
      </c>
      <c r="E6" s="72" t="s">
        <v>111</v>
      </c>
      <c r="F6" s="72" t="s">
        <v>112</v>
      </c>
      <c r="G6" s="72" t="s">
        <v>113</v>
      </c>
      <c r="H6" s="72" t="s">
        <v>114</v>
      </c>
      <c r="I6" s="72" t="s">
        <v>115</v>
      </c>
      <c r="J6" s="72" t="s">
        <v>116</v>
      </c>
      <c r="K6" s="72" t="s">
        <v>117</v>
      </c>
      <c r="L6" s="72" t="s">
        <v>118</v>
      </c>
      <c r="M6" s="72" t="s">
        <v>119</v>
      </c>
      <c r="N6" s="72" t="s">
        <v>120</v>
      </c>
      <c r="O6" s="72" t="s">
        <v>121</v>
      </c>
      <c r="P6" s="72" t="s">
        <v>122</v>
      </c>
      <c r="Q6" s="72" t="s">
        <v>123</v>
      </c>
    </row>
    <row r="7" spans="1:17">
      <c r="A7" s="53" t="s">
        <v>124</v>
      </c>
      <c r="B7" s="53">
        <v>8001</v>
      </c>
      <c r="C7" s="53" t="s">
        <v>125</v>
      </c>
      <c r="D7" s="53">
        <v>359726</v>
      </c>
      <c r="E7" s="53">
        <v>513</v>
      </c>
      <c r="F7" s="53">
        <v>254614</v>
      </c>
      <c r="G7" s="53">
        <v>1872</v>
      </c>
      <c r="H7" s="53">
        <v>254215</v>
      </c>
      <c r="I7" s="53">
        <v>1918</v>
      </c>
      <c r="J7" s="53">
        <v>238687</v>
      </c>
      <c r="K7" s="53">
        <v>2020</v>
      </c>
      <c r="L7" s="53">
        <v>15528</v>
      </c>
      <c r="M7" s="53">
        <v>947</v>
      </c>
      <c r="N7" s="53">
        <v>399</v>
      </c>
      <c r="O7" s="53">
        <v>194</v>
      </c>
      <c r="P7" s="53">
        <v>105112</v>
      </c>
      <c r="Q7" s="53">
        <v>1827</v>
      </c>
    </row>
    <row r="8" spans="1:17">
      <c r="A8" s="53" t="s">
        <v>126</v>
      </c>
      <c r="B8" s="53">
        <v>8003</v>
      </c>
      <c r="C8" s="53" t="s">
        <v>127</v>
      </c>
      <c r="D8" s="53">
        <v>12685</v>
      </c>
      <c r="E8" s="53">
        <v>138</v>
      </c>
      <c r="F8" s="53">
        <v>6956</v>
      </c>
      <c r="G8" s="53">
        <v>468</v>
      </c>
      <c r="H8" s="53">
        <v>6956</v>
      </c>
      <c r="I8" s="53">
        <v>468</v>
      </c>
      <c r="J8" s="53">
        <v>6351</v>
      </c>
      <c r="K8" s="53">
        <v>470</v>
      </c>
      <c r="L8" s="53">
        <v>605</v>
      </c>
      <c r="M8" s="53">
        <v>224</v>
      </c>
      <c r="N8" s="53">
        <v>0</v>
      </c>
      <c r="O8" s="53">
        <v>18</v>
      </c>
      <c r="P8" s="53">
        <v>5729</v>
      </c>
      <c r="Q8" s="53">
        <v>450</v>
      </c>
    </row>
    <row r="9" spans="1:17">
      <c r="A9" s="53" t="s">
        <v>128</v>
      </c>
      <c r="B9" s="53">
        <v>8005</v>
      </c>
      <c r="C9" s="53" t="s">
        <v>129</v>
      </c>
      <c r="D9" s="53">
        <v>482697</v>
      </c>
      <c r="E9" s="53">
        <v>446</v>
      </c>
      <c r="F9" s="53">
        <v>342792</v>
      </c>
      <c r="G9" s="53">
        <v>1782</v>
      </c>
      <c r="H9" s="53">
        <v>341161</v>
      </c>
      <c r="I9" s="53">
        <v>1832</v>
      </c>
      <c r="J9" s="53">
        <v>320538</v>
      </c>
      <c r="K9" s="53">
        <v>2005</v>
      </c>
      <c r="L9" s="53">
        <v>20623</v>
      </c>
      <c r="M9" s="53">
        <v>985</v>
      </c>
      <c r="N9" s="53">
        <v>1631</v>
      </c>
      <c r="O9" s="53">
        <v>280</v>
      </c>
      <c r="P9" s="53">
        <v>139905</v>
      </c>
      <c r="Q9" s="53">
        <v>1820</v>
      </c>
    </row>
    <row r="10" spans="1:17">
      <c r="A10" s="53" t="s">
        <v>130</v>
      </c>
      <c r="B10" s="53">
        <v>8007</v>
      </c>
      <c r="C10" s="53" t="s">
        <v>131</v>
      </c>
      <c r="D10" s="53">
        <v>10431</v>
      </c>
      <c r="E10" s="53">
        <v>87</v>
      </c>
      <c r="F10" s="53">
        <v>6211</v>
      </c>
      <c r="G10" s="53">
        <v>232</v>
      </c>
      <c r="H10" s="53">
        <v>6211</v>
      </c>
      <c r="I10" s="53">
        <v>232</v>
      </c>
      <c r="J10" s="53">
        <v>5793</v>
      </c>
      <c r="K10" s="53">
        <v>261</v>
      </c>
      <c r="L10" s="53">
        <v>418</v>
      </c>
      <c r="M10" s="53">
        <v>147</v>
      </c>
      <c r="N10" s="53">
        <v>0</v>
      </c>
      <c r="O10" s="53">
        <v>18</v>
      </c>
      <c r="P10" s="53">
        <v>4220</v>
      </c>
      <c r="Q10" s="53">
        <v>221</v>
      </c>
    </row>
    <row r="11" spans="1:17">
      <c r="A11" s="53" t="s">
        <v>132</v>
      </c>
      <c r="B11" s="53">
        <v>8009</v>
      </c>
      <c r="C11" s="53" t="s">
        <v>133</v>
      </c>
      <c r="D11" s="53">
        <v>2979</v>
      </c>
      <c r="E11" s="53">
        <v>25</v>
      </c>
      <c r="F11" s="53">
        <v>1725</v>
      </c>
      <c r="G11" s="53">
        <v>107</v>
      </c>
      <c r="H11" s="53">
        <v>1725</v>
      </c>
      <c r="I11" s="53">
        <v>107</v>
      </c>
      <c r="J11" s="53">
        <v>1661</v>
      </c>
      <c r="K11" s="53">
        <v>101</v>
      </c>
      <c r="L11" s="53">
        <v>64</v>
      </c>
      <c r="M11" s="53">
        <v>27</v>
      </c>
      <c r="N11" s="53">
        <v>0</v>
      </c>
      <c r="O11" s="53">
        <v>11</v>
      </c>
      <c r="P11" s="53">
        <v>1254</v>
      </c>
      <c r="Q11" s="53">
        <v>105</v>
      </c>
    </row>
    <row r="12" spans="1:17">
      <c r="A12" s="53" t="s">
        <v>134</v>
      </c>
      <c r="B12" s="53">
        <v>8011</v>
      </c>
      <c r="C12" s="53" t="s">
        <v>135</v>
      </c>
      <c r="D12" s="53">
        <v>4984</v>
      </c>
      <c r="E12" s="53">
        <v>25</v>
      </c>
      <c r="F12" s="53">
        <v>1450</v>
      </c>
      <c r="G12" s="53">
        <v>249</v>
      </c>
      <c r="H12" s="53">
        <v>1450</v>
      </c>
      <c r="I12" s="53">
        <v>249</v>
      </c>
      <c r="J12" s="53">
        <v>1336</v>
      </c>
      <c r="K12" s="53">
        <v>242</v>
      </c>
      <c r="L12" s="53">
        <v>114</v>
      </c>
      <c r="M12" s="53">
        <v>65</v>
      </c>
      <c r="N12" s="53">
        <v>0</v>
      </c>
      <c r="O12" s="53">
        <v>16</v>
      </c>
      <c r="P12" s="53">
        <v>3534</v>
      </c>
      <c r="Q12" s="53">
        <v>251</v>
      </c>
    </row>
    <row r="13" spans="1:17">
      <c r="A13" s="53" t="s">
        <v>136</v>
      </c>
      <c r="B13" s="53">
        <v>8013</v>
      </c>
      <c r="C13" s="53" t="s">
        <v>137</v>
      </c>
      <c r="D13" s="53">
        <v>258240</v>
      </c>
      <c r="E13" s="53">
        <v>312</v>
      </c>
      <c r="F13" s="53">
        <v>178533</v>
      </c>
      <c r="G13" s="53">
        <v>1484</v>
      </c>
      <c r="H13" s="53">
        <v>178460</v>
      </c>
      <c r="I13" s="53">
        <v>1487</v>
      </c>
      <c r="J13" s="53">
        <v>168458</v>
      </c>
      <c r="K13" s="53">
        <v>1399</v>
      </c>
      <c r="L13" s="53">
        <v>10002</v>
      </c>
      <c r="M13" s="53">
        <v>711</v>
      </c>
      <c r="N13" s="53">
        <v>73</v>
      </c>
      <c r="O13" s="53">
        <v>56</v>
      </c>
      <c r="P13" s="53">
        <v>79707</v>
      </c>
      <c r="Q13" s="53">
        <v>1487</v>
      </c>
    </row>
    <row r="14" spans="1:17">
      <c r="A14" s="53" t="s">
        <v>138</v>
      </c>
      <c r="B14" s="53">
        <v>8014</v>
      </c>
      <c r="C14" s="53" t="s">
        <v>139</v>
      </c>
      <c r="D14" s="53">
        <v>49003</v>
      </c>
      <c r="E14" s="53">
        <v>128</v>
      </c>
      <c r="F14" s="53">
        <v>35145</v>
      </c>
      <c r="G14" s="53">
        <v>613</v>
      </c>
      <c r="H14" s="53">
        <v>35124</v>
      </c>
      <c r="I14" s="53">
        <v>618</v>
      </c>
      <c r="J14" s="53">
        <v>33537</v>
      </c>
      <c r="K14" s="53">
        <v>654</v>
      </c>
      <c r="L14" s="53">
        <v>1587</v>
      </c>
      <c r="M14" s="53">
        <v>275</v>
      </c>
      <c r="N14" s="53">
        <v>21</v>
      </c>
      <c r="O14" s="53">
        <v>32</v>
      </c>
      <c r="P14" s="53">
        <v>13858</v>
      </c>
      <c r="Q14" s="53">
        <v>612</v>
      </c>
    </row>
    <row r="15" spans="1:17">
      <c r="A15" s="53" t="s">
        <v>140</v>
      </c>
      <c r="B15" s="53">
        <v>8015</v>
      </c>
      <c r="C15" s="53" t="s">
        <v>141</v>
      </c>
      <c r="D15" s="53">
        <v>15897</v>
      </c>
      <c r="E15" s="53">
        <v>55</v>
      </c>
      <c r="F15" s="53">
        <v>8650</v>
      </c>
      <c r="G15" s="53">
        <v>413</v>
      </c>
      <c r="H15" s="53">
        <v>8650</v>
      </c>
      <c r="I15" s="53">
        <v>413</v>
      </c>
      <c r="J15" s="53">
        <v>8317</v>
      </c>
      <c r="K15" s="53">
        <v>438</v>
      </c>
      <c r="L15" s="53">
        <v>333</v>
      </c>
      <c r="M15" s="53">
        <v>115</v>
      </c>
      <c r="N15" s="53">
        <v>0</v>
      </c>
      <c r="O15" s="53">
        <v>18</v>
      </c>
      <c r="P15" s="53">
        <v>7247</v>
      </c>
      <c r="Q15" s="53">
        <v>406</v>
      </c>
    </row>
    <row r="16" spans="1:17">
      <c r="A16" s="53" t="s">
        <v>142</v>
      </c>
      <c r="B16" s="53">
        <v>8017</v>
      </c>
      <c r="C16" s="53" t="s">
        <v>143</v>
      </c>
      <c r="D16" s="53">
        <v>1511</v>
      </c>
      <c r="E16" s="53">
        <v>138</v>
      </c>
      <c r="F16" s="53">
        <v>1058</v>
      </c>
      <c r="G16" s="53">
        <v>121</v>
      </c>
      <c r="H16" s="53">
        <v>1058</v>
      </c>
      <c r="I16" s="53">
        <v>121</v>
      </c>
      <c r="J16" s="53">
        <v>965</v>
      </c>
      <c r="K16" s="53">
        <v>119</v>
      </c>
      <c r="L16" s="53">
        <v>93</v>
      </c>
      <c r="M16" s="53">
        <v>49</v>
      </c>
      <c r="N16" s="53">
        <v>0</v>
      </c>
      <c r="O16" s="53">
        <v>11</v>
      </c>
      <c r="P16" s="53">
        <v>453</v>
      </c>
      <c r="Q16" s="53">
        <v>74</v>
      </c>
    </row>
    <row r="17" spans="1:17">
      <c r="A17" s="53" t="s">
        <v>144</v>
      </c>
      <c r="B17" s="53">
        <v>8019</v>
      </c>
      <c r="C17" s="53" t="s">
        <v>145</v>
      </c>
      <c r="D17" s="53">
        <v>7908</v>
      </c>
      <c r="E17" s="53">
        <v>51</v>
      </c>
      <c r="F17" s="53">
        <v>5444</v>
      </c>
      <c r="G17" s="53">
        <v>202</v>
      </c>
      <c r="H17" s="53">
        <v>5428</v>
      </c>
      <c r="I17" s="53">
        <v>205</v>
      </c>
      <c r="J17" s="53">
        <v>5190</v>
      </c>
      <c r="K17" s="53">
        <v>210</v>
      </c>
      <c r="L17" s="53">
        <v>238</v>
      </c>
      <c r="M17" s="53">
        <v>78</v>
      </c>
      <c r="N17" s="53">
        <v>16</v>
      </c>
      <c r="O17" s="53">
        <v>25</v>
      </c>
      <c r="P17" s="53">
        <v>2464</v>
      </c>
      <c r="Q17" s="53">
        <v>200</v>
      </c>
    </row>
    <row r="18" spans="1:17">
      <c r="A18" s="53" t="s">
        <v>146</v>
      </c>
      <c r="B18" s="53">
        <v>8021</v>
      </c>
      <c r="C18" s="53" t="s">
        <v>147</v>
      </c>
      <c r="D18" s="53">
        <v>6220</v>
      </c>
      <c r="E18" s="53">
        <v>39</v>
      </c>
      <c r="F18" s="53">
        <v>3192</v>
      </c>
      <c r="G18" s="53">
        <v>170</v>
      </c>
      <c r="H18" s="53">
        <v>3192</v>
      </c>
      <c r="I18" s="53">
        <v>170</v>
      </c>
      <c r="J18" s="53">
        <v>2862</v>
      </c>
      <c r="K18" s="53">
        <v>180</v>
      </c>
      <c r="L18" s="53">
        <v>330</v>
      </c>
      <c r="M18" s="53">
        <v>83</v>
      </c>
      <c r="N18" s="53">
        <v>0</v>
      </c>
      <c r="O18" s="53">
        <v>16</v>
      </c>
      <c r="P18" s="53">
        <v>3028</v>
      </c>
      <c r="Q18" s="53">
        <v>169</v>
      </c>
    </row>
    <row r="19" spans="1:17">
      <c r="A19" s="53" t="s">
        <v>148</v>
      </c>
      <c r="B19" s="53">
        <v>8023</v>
      </c>
      <c r="C19" s="53" t="s">
        <v>149</v>
      </c>
      <c r="D19" s="53">
        <v>3002</v>
      </c>
      <c r="E19" s="53">
        <v>28</v>
      </c>
      <c r="F19" s="53">
        <v>1305</v>
      </c>
      <c r="G19" s="53">
        <v>138</v>
      </c>
      <c r="H19" s="53">
        <v>1305</v>
      </c>
      <c r="I19" s="53">
        <v>138</v>
      </c>
      <c r="J19" s="53">
        <v>1153</v>
      </c>
      <c r="K19" s="53">
        <v>137</v>
      </c>
      <c r="L19" s="53">
        <v>152</v>
      </c>
      <c r="M19" s="53">
        <v>61</v>
      </c>
      <c r="N19" s="53">
        <v>0</v>
      </c>
      <c r="O19" s="53">
        <v>11</v>
      </c>
      <c r="P19" s="53">
        <v>1697</v>
      </c>
      <c r="Q19" s="53">
        <v>134</v>
      </c>
    </row>
    <row r="20" spans="1:17">
      <c r="A20" s="53" t="s">
        <v>150</v>
      </c>
      <c r="B20" s="53">
        <v>8025</v>
      </c>
      <c r="C20" s="53" t="s">
        <v>151</v>
      </c>
      <c r="D20" s="53">
        <v>4884</v>
      </c>
      <c r="E20" s="53">
        <v>15</v>
      </c>
      <c r="F20" s="53">
        <v>2177</v>
      </c>
      <c r="G20" s="53">
        <v>303</v>
      </c>
      <c r="H20" s="53">
        <v>2150</v>
      </c>
      <c r="I20" s="53">
        <v>295</v>
      </c>
      <c r="J20" s="53">
        <v>1582</v>
      </c>
      <c r="K20" s="53">
        <v>266</v>
      </c>
      <c r="L20" s="53">
        <v>568</v>
      </c>
      <c r="M20" s="53">
        <v>159</v>
      </c>
      <c r="N20" s="53">
        <v>27</v>
      </c>
      <c r="O20" s="53">
        <v>35</v>
      </c>
      <c r="P20" s="53">
        <v>2707</v>
      </c>
      <c r="Q20" s="53">
        <v>305</v>
      </c>
    </row>
    <row r="21" spans="1:17">
      <c r="A21" s="53" t="s">
        <v>152</v>
      </c>
      <c r="B21" s="53">
        <v>8027</v>
      </c>
      <c r="C21" s="53" t="s">
        <v>153</v>
      </c>
      <c r="D21" s="53">
        <v>3672</v>
      </c>
      <c r="E21" s="53">
        <v>149</v>
      </c>
      <c r="F21" s="53">
        <v>1493</v>
      </c>
      <c r="G21" s="53">
        <v>153</v>
      </c>
      <c r="H21" s="53">
        <v>1493</v>
      </c>
      <c r="I21" s="53">
        <v>153</v>
      </c>
      <c r="J21" s="53">
        <v>1332</v>
      </c>
      <c r="K21" s="53">
        <v>164</v>
      </c>
      <c r="L21" s="53">
        <v>161</v>
      </c>
      <c r="M21" s="53">
        <v>84</v>
      </c>
      <c r="N21" s="53">
        <v>0</v>
      </c>
      <c r="O21" s="53">
        <v>11</v>
      </c>
      <c r="P21" s="53">
        <v>2179</v>
      </c>
      <c r="Q21" s="53">
        <v>179</v>
      </c>
    </row>
    <row r="22" spans="1:17">
      <c r="A22" s="53" t="s">
        <v>154</v>
      </c>
      <c r="B22" s="53">
        <v>8029</v>
      </c>
      <c r="C22" s="53" t="s">
        <v>155</v>
      </c>
      <c r="D22" s="53">
        <v>24675</v>
      </c>
      <c r="E22" s="53">
        <v>136</v>
      </c>
      <c r="F22" s="53">
        <v>12476</v>
      </c>
      <c r="G22" s="53">
        <v>478</v>
      </c>
      <c r="H22" s="53">
        <v>12476</v>
      </c>
      <c r="I22" s="53">
        <v>478</v>
      </c>
      <c r="J22" s="53">
        <v>11334</v>
      </c>
      <c r="K22" s="53">
        <v>501</v>
      </c>
      <c r="L22" s="53">
        <v>1142</v>
      </c>
      <c r="M22" s="53">
        <v>254</v>
      </c>
      <c r="N22" s="53">
        <v>0</v>
      </c>
      <c r="O22" s="53">
        <v>24</v>
      </c>
      <c r="P22" s="53">
        <v>12199</v>
      </c>
      <c r="Q22" s="53">
        <v>533</v>
      </c>
    </row>
    <row r="23" spans="1:17">
      <c r="A23" s="53" t="s">
        <v>156</v>
      </c>
      <c r="B23" s="53">
        <v>8031</v>
      </c>
      <c r="C23" s="53" t="s">
        <v>157</v>
      </c>
      <c r="D23" s="53">
        <v>537585</v>
      </c>
      <c r="E23" s="53">
        <v>413</v>
      </c>
      <c r="F23" s="53">
        <v>381214</v>
      </c>
      <c r="G23" s="53">
        <v>1807</v>
      </c>
      <c r="H23" s="53">
        <v>380819</v>
      </c>
      <c r="I23" s="53">
        <v>1820</v>
      </c>
      <c r="J23" s="53">
        <v>360305</v>
      </c>
      <c r="K23" s="53">
        <v>2097</v>
      </c>
      <c r="L23" s="53">
        <v>20514</v>
      </c>
      <c r="M23" s="53">
        <v>1214</v>
      </c>
      <c r="N23" s="53">
        <v>395</v>
      </c>
      <c r="O23" s="53">
        <v>151</v>
      </c>
      <c r="P23" s="53">
        <v>156371</v>
      </c>
      <c r="Q23" s="53">
        <v>1846</v>
      </c>
    </row>
    <row r="24" spans="1:17">
      <c r="A24" s="53" t="s">
        <v>158</v>
      </c>
      <c r="B24" s="53">
        <v>8033</v>
      </c>
      <c r="C24" s="53" t="s">
        <v>159</v>
      </c>
      <c r="D24" s="53">
        <v>1446</v>
      </c>
      <c r="E24" s="53">
        <v>152</v>
      </c>
      <c r="F24" s="53">
        <v>782</v>
      </c>
      <c r="G24" s="53">
        <v>125</v>
      </c>
      <c r="H24" s="53">
        <v>782</v>
      </c>
      <c r="I24" s="53">
        <v>125</v>
      </c>
      <c r="J24" s="53">
        <v>754</v>
      </c>
      <c r="K24" s="53">
        <v>123</v>
      </c>
      <c r="L24" s="53">
        <v>28</v>
      </c>
      <c r="M24" s="53">
        <v>24</v>
      </c>
      <c r="N24" s="53">
        <v>0</v>
      </c>
      <c r="O24" s="53">
        <v>11</v>
      </c>
      <c r="P24" s="53">
        <v>664</v>
      </c>
      <c r="Q24" s="53">
        <v>115</v>
      </c>
    </row>
    <row r="25" spans="1:17">
      <c r="A25" s="53" t="s">
        <v>160</v>
      </c>
      <c r="B25" s="53">
        <v>8035</v>
      </c>
      <c r="C25" s="53" t="s">
        <v>161</v>
      </c>
      <c r="D25" s="53">
        <v>234846</v>
      </c>
      <c r="E25" s="53">
        <v>398</v>
      </c>
      <c r="F25" s="53">
        <v>171294</v>
      </c>
      <c r="G25" s="53">
        <v>1076</v>
      </c>
      <c r="H25" s="53">
        <v>170921</v>
      </c>
      <c r="I25" s="53">
        <v>1112</v>
      </c>
      <c r="J25" s="53">
        <v>164796</v>
      </c>
      <c r="K25" s="53">
        <v>1215</v>
      </c>
      <c r="L25" s="53">
        <v>6125</v>
      </c>
      <c r="M25" s="53">
        <v>557</v>
      </c>
      <c r="N25" s="53">
        <v>373</v>
      </c>
      <c r="O25" s="53">
        <v>158</v>
      </c>
      <c r="P25" s="53">
        <v>63552</v>
      </c>
      <c r="Q25" s="53">
        <v>1149</v>
      </c>
    </row>
    <row r="26" spans="1:17">
      <c r="A26" s="53" t="s">
        <v>162</v>
      </c>
      <c r="B26" s="53">
        <v>8037</v>
      </c>
      <c r="C26" s="53" t="s">
        <v>163</v>
      </c>
      <c r="D26" s="53">
        <v>41925</v>
      </c>
      <c r="E26" s="53">
        <v>181</v>
      </c>
      <c r="F26" s="53">
        <v>33692</v>
      </c>
      <c r="G26" s="53">
        <v>641</v>
      </c>
      <c r="H26" s="53">
        <v>33692</v>
      </c>
      <c r="I26" s="53">
        <v>641</v>
      </c>
      <c r="J26" s="53">
        <v>32674</v>
      </c>
      <c r="K26" s="53">
        <v>712</v>
      </c>
      <c r="L26" s="53">
        <v>1018</v>
      </c>
      <c r="M26" s="53">
        <v>301</v>
      </c>
      <c r="N26" s="53">
        <v>0</v>
      </c>
      <c r="O26" s="53">
        <v>27</v>
      </c>
      <c r="P26" s="53">
        <v>8233</v>
      </c>
      <c r="Q26" s="53">
        <v>644</v>
      </c>
    </row>
    <row r="27" spans="1:17">
      <c r="A27" s="53" t="s">
        <v>164</v>
      </c>
      <c r="B27" s="53">
        <v>8039</v>
      </c>
      <c r="C27" s="53" t="s">
        <v>165</v>
      </c>
      <c r="D27" s="53">
        <v>19522</v>
      </c>
      <c r="E27" s="53">
        <v>139</v>
      </c>
      <c r="F27" s="53">
        <v>13331</v>
      </c>
      <c r="G27" s="53">
        <v>352</v>
      </c>
      <c r="H27" s="53">
        <v>13302</v>
      </c>
      <c r="I27" s="53">
        <v>351</v>
      </c>
      <c r="J27" s="53">
        <v>12557</v>
      </c>
      <c r="K27" s="53">
        <v>332</v>
      </c>
      <c r="L27" s="53">
        <v>745</v>
      </c>
      <c r="M27" s="53">
        <v>206</v>
      </c>
      <c r="N27" s="53">
        <v>29</v>
      </c>
      <c r="O27" s="53">
        <v>32</v>
      </c>
      <c r="P27" s="53">
        <v>6191</v>
      </c>
      <c r="Q27" s="53">
        <v>362</v>
      </c>
    </row>
    <row r="28" spans="1:17">
      <c r="A28" s="53" t="s">
        <v>166</v>
      </c>
      <c r="B28" s="53">
        <v>8041</v>
      </c>
      <c r="C28" s="53" t="s">
        <v>167</v>
      </c>
      <c r="D28" s="53">
        <v>515809</v>
      </c>
      <c r="E28" s="53">
        <v>478</v>
      </c>
      <c r="F28" s="53">
        <v>350957</v>
      </c>
      <c r="G28" s="53">
        <v>1943</v>
      </c>
      <c r="H28" s="53">
        <v>322108</v>
      </c>
      <c r="I28" s="53">
        <v>2172</v>
      </c>
      <c r="J28" s="53">
        <v>298334</v>
      </c>
      <c r="K28" s="53">
        <v>2431</v>
      </c>
      <c r="L28" s="53">
        <v>23774</v>
      </c>
      <c r="M28" s="53">
        <v>1275</v>
      </c>
      <c r="N28" s="53">
        <v>28849</v>
      </c>
      <c r="O28" s="53">
        <v>965</v>
      </c>
      <c r="P28" s="53">
        <v>164852</v>
      </c>
      <c r="Q28" s="53">
        <v>2005</v>
      </c>
    </row>
    <row r="29" spans="1:17">
      <c r="A29" s="53" t="s">
        <v>168</v>
      </c>
      <c r="B29" s="53">
        <v>8043</v>
      </c>
      <c r="C29" s="53" t="s">
        <v>169</v>
      </c>
      <c r="D29" s="53">
        <v>40113</v>
      </c>
      <c r="E29" s="53">
        <v>164</v>
      </c>
      <c r="F29" s="53">
        <v>15602</v>
      </c>
      <c r="G29" s="53">
        <v>929</v>
      </c>
      <c r="H29" s="53">
        <v>15530</v>
      </c>
      <c r="I29" s="53">
        <v>910</v>
      </c>
      <c r="J29" s="53">
        <v>14284</v>
      </c>
      <c r="K29" s="53">
        <v>850</v>
      </c>
      <c r="L29" s="53">
        <v>1246</v>
      </c>
      <c r="M29" s="53">
        <v>236</v>
      </c>
      <c r="N29" s="53">
        <v>72</v>
      </c>
      <c r="O29" s="53">
        <v>72</v>
      </c>
      <c r="P29" s="53">
        <v>24511</v>
      </c>
      <c r="Q29" s="53">
        <v>958</v>
      </c>
    </row>
    <row r="30" spans="1:17">
      <c r="A30" s="53" t="s">
        <v>170</v>
      </c>
      <c r="B30" s="53">
        <v>8045</v>
      </c>
      <c r="C30" s="53" t="s">
        <v>171</v>
      </c>
      <c r="D30" s="53">
        <v>44223</v>
      </c>
      <c r="E30" s="53">
        <v>169</v>
      </c>
      <c r="F30" s="53">
        <v>31780</v>
      </c>
      <c r="G30" s="53">
        <v>527</v>
      </c>
      <c r="H30" s="53">
        <v>31727</v>
      </c>
      <c r="I30" s="53">
        <v>524</v>
      </c>
      <c r="J30" s="53">
        <v>29751</v>
      </c>
      <c r="K30" s="53">
        <v>498</v>
      </c>
      <c r="L30" s="53">
        <v>1976</v>
      </c>
      <c r="M30" s="53">
        <v>316</v>
      </c>
      <c r="N30" s="53">
        <v>53</v>
      </c>
      <c r="O30" s="53">
        <v>59</v>
      </c>
      <c r="P30" s="53">
        <v>12443</v>
      </c>
      <c r="Q30" s="53">
        <v>529</v>
      </c>
    </row>
    <row r="31" spans="1:17">
      <c r="A31" s="53" t="s">
        <v>172</v>
      </c>
      <c r="B31" s="53">
        <v>8047</v>
      </c>
      <c r="C31" s="53" t="s">
        <v>173</v>
      </c>
      <c r="D31" s="53">
        <v>4658</v>
      </c>
      <c r="E31" s="53">
        <v>179</v>
      </c>
      <c r="F31" s="53">
        <v>3260</v>
      </c>
      <c r="G31" s="53">
        <v>273</v>
      </c>
      <c r="H31" s="53">
        <v>3260</v>
      </c>
      <c r="I31" s="53">
        <v>273</v>
      </c>
      <c r="J31" s="53">
        <v>3132</v>
      </c>
      <c r="K31" s="53">
        <v>273</v>
      </c>
      <c r="L31" s="53">
        <v>128</v>
      </c>
      <c r="M31" s="53">
        <v>68</v>
      </c>
      <c r="N31" s="53">
        <v>0</v>
      </c>
      <c r="O31" s="53">
        <v>16</v>
      </c>
      <c r="P31" s="53">
        <v>1398</v>
      </c>
      <c r="Q31" s="53">
        <v>213</v>
      </c>
    </row>
    <row r="32" spans="1:17">
      <c r="A32" s="53" t="s">
        <v>174</v>
      </c>
      <c r="B32" s="53">
        <v>8049</v>
      </c>
      <c r="C32" s="53" t="s">
        <v>175</v>
      </c>
      <c r="D32" s="53">
        <v>12121</v>
      </c>
      <c r="E32" s="53">
        <v>84</v>
      </c>
      <c r="F32" s="53">
        <v>8934</v>
      </c>
      <c r="G32" s="53">
        <v>318</v>
      </c>
      <c r="H32" s="53">
        <v>8934</v>
      </c>
      <c r="I32" s="53">
        <v>318</v>
      </c>
      <c r="J32" s="53">
        <v>8416</v>
      </c>
      <c r="K32" s="53">
        <v>321</v>
      </c>
      <c r="L32" s="53">
        <v>518</v>
      </c>
      <c r="M32" s="53">
        <v>171</v>
      </c>
      <c r="N32" s="53">
        <v>0</v>
      </c>
      <c r="O32" s="53">
        <v>18</v>
      </c>
      <c r="P32" s="53">
        <v>3187</v>
      </c>
      <c r="Q32" s="53">
        <v>313</v>
      </c>
    </row>
    <row r="33" spans="1:17">
      <c r="A33" s="53" t="s">
        <v>176</v>
      </c>
      <c r="B33" s="53">
        <v>8051</v>
      </c>
      <c r="C33" s="53" t="s">
        <v>177</v>
      </c>
      <c r="D33" s="53">
        <v>13370</v>
      </c>
      <c r="E33" s="53">
        <v>79</v>
      </c>
      <c r="F33" s="53">
        <v>9787</v>
      </c>
      <c r="G33" s="53">
        <v>268</v>
      </c>
      <c r="H33" s="53">
        <v>9787</v>
      </c>
      <c r="I33" s="53">
        <v>268</v>
      </c>
      <c r="J33" s="53">
        <v>9091</v>
      </c>
      <c r="K33" s="53">
        <v>329</v>
      </c>
      <c r="L33" s="53">
        <v>696</v>
      </c>
      <c r="M33" s="53">
        <v>169</v>
      </c>
      <c r="N33" s="53">
        <v>0</v>
      </c>
      <c r="O33" s="53">
        <v>18</v>
      </c>
      <c r="P33" s="53">
        <v>3583</v>
      </c>
      <c r="Q33" s="53">
        <v>271</v>
      </c>
    </row>
    <row r="34" spans="1:17">
      <c r="A34" s="53" t="s">
        <v>178</v>
      </c>
      <c r="B34" s="53">
        <v>8053</v>
      </c>
      <c r="C34" s="53" t="s">
        <v>179</v>
      </c>
      <c r="D34" s="53">
        <v>737</v>
      </c>
      <c r="E34" s="53">
        <v>80</v>
      </c>
      <c r="F34" s="53">
        <v>435</v>
      </c>
      <c r="G34" s="53">
        <v>65</v>
      </c>
      <c r="H34" s="53">
        <v>435</v>
      </c>
      <c r="I34" s="53">
        <v>65</v>
      </c>
      <c r="J34" s="53">
        <v>413</v>
      </c>
      <c r="K34" s="53">
        <v>61</v>
      </c>
      <c r="L34" s="53">
        <v>22</v>
      </c>
      <c r="M34" s="53">
        <v>14</v>
      </c>
      <c r="N34" s="53">
        <v>0</v>
      </c>
      <c r="O34" s="53">
        <v>11</v>
      </c>
      <c r="P34" s="53">
        <v>302</v>
      </c>
      <c r="Q34" s="53">
        <v>64</v>
      </c>
    </row>
    <row r="35" spans="1:17">
      <c r="A35" s="53" t="s">
        <v>180</v>
      </c>
      <c r="B35" s="53">
        <v>8055</v>
      </c>
      <c r="C35" s="53" t="s">
        <v>181</v>
      </c>
      <c r="D35" s="53">
        <v>5545</v>
      </c>
      <c r="E35" s="53">
        <v>34</v>
      </c>
      <c r="F35" s="53">
        <v>2749</v>
      </c>
      <c r="G35" s="53">
        <v>226</v>
      </c>
      <c r="H35" s="53">
        <v>2749</v>
      </c>
      <c r="I35" s="53">
        <v>226</v>
      </c>
      <c r="J35" s="53">
        <v>2402</v>
      </c>
      <c r="K35" s="53">
        <v>242</v>
      </c>
      <c r="L35" s="53">
        <v>347</v>
      </c>
      <c r="M35" s="53">
        <v>98</v>
      </c>
      <c r="N35" s="53">
        <v>0</v>
      </c>
      <c r="O35" s="53">
        <v>16</v>
      </c>
      <c r="P35" s="53">
        <v>2796</v>
      </c>
      <c r="Q35" s="53">
        <v>232</v>
      </c>
    </row>
    <row r="36" spans="1:17">
      <c r="A36" s="53" t="s">
        <v>182</v>
      </c>
      <c r="B36" s="53">
        <v>8057</v>
      </c>
      <c r="C36" s="53" t="s">
        <v>183</v>
      </c>
      <c r="D36" s="53">
        <v>1088</v>
      </c>
      <c r="E36" s="53">
        <v>81</v>
      </c>
      <c r="F36" s="53">
        <v>741</v>
      </c>
      <c r="G36" s="53">
        <v>81</v>
      </c>
      <c r="H36" s="53">
        <v>741</v>
      </c>
      <c r="I36" s="53">
        <v>81</v>
      </c>
      <c r="J36" s="53">
        <v>728</v>
      </c>
      <c r="K36" s="53">
        <v>80</v>
      </c>
      <c r="L36" s="53">
        <v>13</v>
      </c>
      <c r="M36" s="53">
        <v>13</v>
      </c>
      <c r="N36" s="53">
        <v>0</v>
      </c>
      <c r="O36" s="53">
        <v>11</v>
      </c>
      <c r="P36" s="53">
        <v>347</v>
      </c>
      <c r="Q36" s="53">
        <v>60</v>
      </c>
    </row>
    <row r="37" spans="1:17">
      <c r="A37" s="53" t="s">
        <v>184</v>
      </c>
      <c r="B37" s="53">
        <v>8059</v>
      </c>
      <c r="C37" s="53" t="s">
        <v>185</v>
      </c>
      <c r="D37" s="53">
        <v>455891</v>
      </c>
      <c r="E37" s="53">
        <v>418</v>
      </c>
      <c r="F37" s="53">
        <v>317010</v>
      </c>
      <c r="G37" s="53">
        <v>1781</v>
      </c>
      <c r="H37" s="53">
        <v>316824</v>
      </c>
      <c r="I37" s="53">
        <v>1786</v>
      </c>
      <c r="J37" s="53">
        <v>300478</v>
      </c>
      <c r="K37" s="53">
        <v>1826</v>
      </c>
      <c r="L37" s="53">
        <v>16346</v>
      </c>
      <c r="M37" s="53">
        <v>741</v>
      </c>
      <c r="N37" s="53">
        <v>186</v>
      </c>
      <c r="O37" s="53">
        <v>144</v>
      </c>
      <c r="P37" s="53">
        <v>138881</v>
      </c>
      <c r="Q37" s="53">
        <v>1828</v>
      </c>
    </row>
    <row r="38" spans="1:17">
      <c r="A38" s="53" t="s">
        <v>186</v>
      </c>
      <c r="B38" s="53">
        <v>8061</v>
      </c>
      <c r="C38" s="53" t="s">
        <v>187</v>
      </c>
      <c r="D38" s="53">
        <v>1120</v>
      </c>
      <c r="E38" s="53">
        <v>90</v>
      </c>
      <c r="F38" s="53">
        <v>704</v>
      </c>
      <c r="G38" s="53">
        <v>64</v>
      </c>
      <c r="H38" s="53">
        <v>702</v>
      </c>
      <c r="I38" s="53">
        <v>65</v>
      </c>
      <c r="J38" s="53">
        <v>673</v>
      </c>
      <c r="K38" s="53">
        <v>68</v>
      </c>
      <c r="L38" s="53">
        <v>29</v>
      </c>
      <c r="M38" s="53">
        <v>21</v>
      </c>
      <c r="N38" s="53">
        <v>2</v>
      </c>
      <c r="O38" s="53">
        <v>3</v>
      </c>
      <c r="P38" s="53">
        <v>416</v>
      </c>
      <c r="Q38" s="53">
        <v>60</v>
      </c>
    </row>
    <row r="39" spans="1:17">
      <c r="A39" s="53" t="s">
        <v>188</v>
      </c>
      <c r="B39" s="53">
        <v>8063</v>
      </c>
      <c r="C39" s="53" t="s">
        <v>189</v>
      </c>
      <c r="D39" s="53">
        <v>6538</v>
      </c>
      <c r="E39" s="53">
        <v>105</v>
      </c>
      <c r="F39" s="53">
        <v>3919</v>
      </c>
      <c r="G39" s="53">
        <v>323</v>
      </c>
      <c r="H39" s="53">
        <v>3913</v>
      </c>
      <c r="I39" s="53">
        <v>326</v>
      </c>
      <c r="J39" s="53">
        <v>3716</v>
      </c>
      <c r="K39" s="53">
        <v>328</v>
      </c>
      <c r="L39" s="53">
        <v>197</v>
      </c>
      <c r="M39" s="53">
        <v>63</v>
      </c>
      <c r="N39" s="53">
        <v>6</v>
      </c>
      <c r="O39" s="53">
        <v>10</v>
      </c>
      <c r="P39" s="53">
        <v>2619</v>
      </c>
      <c r="Q39" s="53">
        <v>394</v>
      </c>
    </row>
    <row r="40" spans="1:17">
      <c r="A40" s="53" t="s">
        <v>190</v>
      </c>
      <c r="B40" s="53">
        <v>8065</v>
      </c>
      <c r="C40" s="53" t="s">
        <v>191</v>
      </c>
      <c r="D40" s="53">
        <v>6126</v>
      </c>
      <c r="E40" s="53">
        <v>215</v>
      </c>
      <c r="F40" s="53">
        <v>4498</v>
      </c>
      <c r="G40" s="53">
        <v>288</v>
      </c>
      <c r="H40" s="53">
        <v>4494</v>
      </c>
      <c r="I40" s="53">
        <v>287</v>
      </c>
      <c r="J40" s="53">
        <v>4226</v>
      </c>
      <c r="K40" s="53">
        <v>318</v>
      </c>
      <c r="L40" s="53">
        <v>268</v>
      </c>
      <c r="M40" s="53">
        <v>112</v>
      </c>
      <c r="N40" s="53">
        <v>4</v>
      </c>
      <c r="O40" s="53">
        <v>8</v>
      </c>
      <c r="P40" s="53">
        <v>1628</v>
      </c>
      <c r="Q40" s="53">
        <v>235</v>
      </c>
    </row>
    <row r="41" spans="1:17">
      <c r="A41" s="53" t="s">
        <v>192</v>
      </c>
      <c r="B41" s="53">
        <v>8067</v>
      </c>
      <c r="C41" s="53" t="s">
        <v>193</v>
      </c>
      <c r="D41" s="53">
        <v>44725</v>
      </c>
      <c r="E41" s="53">
        <v>117</v>
      </c>
      <c r="F41" s="53">
        <v>30123</v>
      </c>
      <c r="G41" s="53">
        <v>566</v>
      </c>
      <c r="H41" s="53">
        <v>30123</v>
      </c>
      <c r="I41" s="53">
        <v>566</v>
      </c>
      <c r="J41" s="53">
        <v>28597</v>
      </c>
      <c r="K41" s="53">
        <v>623</v>
      </c>
      <c r="L41" s="53">
        <v>1526</v>
      </c>
      <c r="M41" s="53">
        <v>308</v>
      </c>
      <c r="N41" s="53">
        <v>0</v>
      </c>
      <c r="O41" s="53">
        <v>27</v>
      </c>
      <c r="P41" s="53">
        <v>14602</v>
      </c>
      <c r="Q41" s="53">
        <v>551</v>
      </c>
    </row>
    <row r="42" spans="1:17">
      <c r="A42" s="53" t="s">
        <v>194</v>
      </c>
      <c r="B42" s="53">
        <v>8069</v>
      </c>
      <c r="C42" s="53" t="s">
        <v>195</v>
      </c>
      <c r="D42" s="53">
        <v>266398</v>
      </c>
      <c r="E42" s="53">
        <v>326</v>
      </c>
      <c r="F42" s="53">
        <v>180054</v>
      </c>
      <c r="G42" s="53">
        <v>1724</v>
      </c>
      <c r="H42" s="53">
        <v>179748</v>
      </c>
      <c r="I42" s="53">
        <v>1748</v>
      </c>
      <c r="J42" s="53">
        <v>168952</v>
      </c>
      <c r="K42" s="53">
        <v>1738</v>
      </c>
      <c r="L42" s="53">
        <v>10796</v>
      </c>
      <c r="M42" s="53">
        <v>972</v>
      </c>
      <c r="N42" s="53">
        <v>306</v>
      </c>
      <c r="O42" s="53">
        <v>157</v>
      </c>
      <c r="P42" s="53">
        <v>86344</v>
      </c>
      <c r="Q42" s="53">
        <v>1722</v>
      </c>
    </row>
    <row r="43" spans="1:17">
      <c r="A43" s="53" t="s">
        <v>196</v>
      </c>
      <c r="B43" s="53">
        <v>8071</v>
      </c>
      <c r="C43" s="53" t="s">
        <v>197</v>
      </c>
      <c r="D43" s="53">
        <v>11945</v>
      </c>
      <c r="E43" s="53">
        <v>57</v>
      </c>
      <c r="F43" s="53">
        <v>6789</v>
      </c>
      <c r="G43" s="53">
        <v>397</v>
      </c>
      <c r="H43" s="53">
        <v>6785</v>
      </c>
      <c r="I43" s="53">
        <v>395</v>
      </c>
      <c r="J43" s="53">
        <v>6256</v>
      </c>
      <c r="K43" s="53">
        <v>369</v>
      </c>
      <c r="L43" s="53">
        <v>529</v>
      </c>
      <c r="M43" s="53">
        <v>124</v>
      </c>
      <c r="N43" s="53">
        <v>4</v>
      </c>
      <c r="O43" s="53">
        <v>8</v>
      </c>
      <c r="P43" s="53">
        <v>5156</v>
      </c>
      <c r="Q43" s="53">
        <v>398</v>
      </c>
    </row>
    <row r="44" spans="1:17">
      <c r="A44" s="53" t="s">
        <v>198</v>
      </c>
      <c r="B44" s="53">
        <v>8073</v>
      </c>
      <c r="C44" s="53" t="s">
        <v>199</v>
      </c>
      <c r="D44" s="53">
        <v>4564</v>
      </c>
      <c r="E44" s="53">
        <v>19</v>
      </c>
      <c r="F44" s="53">
        <v>1425</v>
      </c>
      <c r="G44" s="53">
        <v>977</v>
      </c>
      <c r="H44" s="53">
        <v>1425</v>
      </c>
      <c r="I44" s="53">
        <v>977</v>
      </c>
      <c r="J44" s="53">
        <v>1365</v>
      </c>
      <c r="K44" s="53">
        <v>893</v>
      </c>
      <c r="L44" s="53">
        <v>60</v>
      </c>
      <c r="M44" s="53">
        <v>95</v>
      </c>
      <c r="N44" s="53">
        <v>0</v>
      </c>
      <c r="O44" s="53">
        <v>16</v>
      </c>
      <c r="P44" s="53">
        <v>3139</v>
      </c>
      <c r="Q44" s="53">
        <v>973</v>
      </c>
    </row>
    <row r="45" spans="1:17">
      <c r="A45" s="53" t="s">
        <v>200</v>
      </c>
      <c r="B45" s="53">
        <v>8075</v>
      </c>
      <c r="C45" s="53" t="s">
        <v>201</v>
      </c>
      <c r="D45" s="53">
        <v>18162</v>
      </c>
      <c r="E45" s="53">
        <v>126</v>
      </c>
      <c r="F45" s="53">
        <v>11323</v>
      </c>
      <c r="G45" s="53">
        <v>451</v>
      </c>
      <c r="H45" s="53">
        <v>11292</v>
      </c>
      <c r="I45" s="53">
        <v>443</v>
      </c>
      <c r="J45" s="53">
        <v>10511</v>
      </c>
      <c r="K45" s="53">
        <v>435</v>
      </c>
      <c r="L45" s="53">
        <v>781</v>
      </c>
      <c r="M45" s="53">
        <v>318</v>
      </c>
      <c r="N45" s="53">
        <v>31</v>
      </c>
      <c r="O45" s="53">
        <v>50</v>
      </c>
      <c r="P45" s="53">
        <v>6839</v>
      </c>
      <c r="Q45" s="53">
        <v>463</v>
      </c>
    </row>
    <row r="46" spans="1:17">
      <c r="A46" s="53" t="s">
        <v>202</v>
      </c>
      <c r="B46" s="53">
        <v>8077</v>
      </c>
      <c r="C46" s="53" t="s">
        <v>203</v>
      </c>
      <c r="D46" s="53">
        <v>118342</v>
      </c>
      <c r="E46" s="53">
        <v>306</v>
      </c>
      <c r="F46" s="53">
        <v>74819</v>
      </c>
      <c r="G46" s="53">
        <v>1028</v>
      </c>
      <c r="H46" s="53">
        <v>74777</v>
      </c>
      <c r="I46" s="53">
        <v>1023</v>
      </c>
      <c r="J46" s="53">
        <v>68258</v>
      </c>
      <c r="K46" s="53">
        <v>1096</v>
      </c>
      <c r="L46" s="53">
        <v>6519</v>
      </c>
      <c r="M46" s="53">
        <v>636</v>
      </c>
      <c r="N46" s="53">
        <v>42</v>
      </c>
      <c r="O46" s="53">
        <v>42</v>
      </c>
      <c r="P46" s="53">
        <v>43523</v>
      </c>
      <c r="Q46" s="53">
        <v>985</v>
      </c>
    </row>
    <row r="47" spans="1:17">
      <c r="A47" s="53" t="s">
        <v>204</v>
      </c>
      <c r="B47" s="53">
        <v>8079</v>
      </c>
      <c r="C47" s="53" t="s">
        <v>205</v>
      </c>
      <c r="D47" s="53">
        <v>734</v>
      </c>
      <c r="E47" s="53">
        <v>82</v>
      </c>
      <c r="F47" s="53">
        <v>332</v>
      </c>
      <c r="G47" s="53">
        <v>60</v>
      </c>
      <c r="H47" s="53">
        <v>332</v>
      </c>
      <c r="I47" s="53">
        <v>60</v>
      </c>
      <c r="J47" s="53">
        <v>325</v>
      </c>
      <c r="K47" s="53">
        <v>59</v>
      </c>
      <c r="L47" s="53">
        <v>7</v>
      </c>
      <c r="M47" s="53">
        <v>6</v>
      </c>
      <c r="N47" s="53">
        <v>0</v>
      </c>
      <c r="O47" s="53">
        <v>11</v>
      </c>
      <c r="P47" s="53">
        <v>402</v>
      </c>
      <c r="Q47" s="53">
        <v>66</v>
      </c>
    </row>
    <row r="48" spans="1:17">
      <c r="A48" s="53" t="s">
        <v>206</v>
      </c>
      <c r="B48" s="53">
        <v>8081</v>
      </c>
      <c r="C48" s="53" t="s">
        <v>207</v>
      </c>
      <c r="D48" s="53">
        <v>10035</v>
      </c>
      <c r="E48" s="53">
        <v>69</v>
      </c>
      <c r="F48" s="53">
        <v>6640</v>
      </c>
      <c r="G48" s="53">
        <v>274</v>
      </c>
      <c r="H48" s="53">
        <v>6640</v>
      </c>
      <c r="I48" s="53">
        <v>274</v>
      </c>
      <c r="J48" s="53">
        <v>6338</v>
      </c>
      <c r="K48" s="53">
        <v>286</v>
      </c>
      <c r="L48" s="53">
        <v>302</v>
      </c>
      <c r="M48" s="53">
        <v>90</v>
      </c>
      <c r="N48" s="53">
        <v>0</v>
      </c>
      <c r="O48" s="53">
        <v>18</v>
      </c>
      <c r="P48" s="53">
        <v>3395</v>
      </c>
      <c r="Q48" s="53">
        <v>281</v>
      </c>
    </row>
    <row r="49" spans="1:17">
      <c r="A49" s="53" t="s">
        <v>208</v>
      </c>
      <c r="B49" s="53">
        <v>8083</v>
      </c>
      <c r="C49" s="53" t="s">
        <v>209</v>
      </c>
      <c r="D49" s="53">
        <v>20785</v>
      </c>
      <c r="E49" s="53">
        <v>123</v>
      </c>
      <c r="F49" s="53">
        <v>11886</v>
      </c>
      <c r="G49" s="53">
        <v>455</v>
      </c>
      <c r="H49" s="53">
        <v>11878</v>
      </c>
      <c r="I49" s="53">
        <v>453</v>
      </c>
      <c r="J49" s="53">
        <v>11104</v>
      </c>
      <c r="K49" s="53">
        <v>476</v>
      </c>
      <c r="L49" s="53">
        <v>774</v>
      </c>
      <c r="M49" s="53">
        <v>188</v>
      </c>
      <c r="N49" s="53">
        <v>8</v>
      </c>
      <c r="O49" s="53">
        <v>13</v>
      </c>
      <c r="P49" s="53">
        <v>8899</v>
      </c>
      <c r="Q49" s="53">
        <v>448</v>
      </c>
    </row>
    <row r="50" spans="1:17">
      <c r="A50" s="53" t="s">
        <v>210</v>
      </c>
      <c r="B50" s="53">
        <v>8085</v>
      </c>
      <c r="C50" s="53" t="s">
        <v>211</v>
      </c>
      <c r="D50" s="53">
        <v>32784</v>
      </c>
      <c r="E50" s="53">
        <v>209</v>
      </c>
      <c r="F50" s="53">
        <v>18612</v>
      </c>
      <c r="G50" s="53">
        <v>530</v>
      </c>
      <c r="H50" s="53">
        <v>18612</v>
      </c>
      <c r="I50" s="53">
        <v>530</v>
      </c>
      <c r="J50" s="53">
        <v>17012</v>
      </c>
      <c r="K50" s="53">
        <v>509</v>
      </c>
      <c r="L50" s="53">
        <v>1600</v>
      </c>
      <c r="M50" s="53">
        <v>278</v>
      </c>
      <c r="N50" s="53">
        <v>0</v>
      </c>
      <c r="O50" s="53">
        <v>24</v>
      </c>
      <c r="P50" s="53">
        <v>14172</v>
      </c>
      <c r="Q50" s="53">
        <v>544</v>
      </c>
    </row>
    <row r="51" spans="1:17">
      <c r="A51" s="53" t="s">
        <v>212</v>
      </c>
      <c r="B51" s="53">
        <v>8087</v>
      </c>
      <c r="C51" s="53" t="s">
        <v>213</v>
      </c>
      <c r="D51" s="53">
        <v>21494</v>
      </c>
      <c r="E51" s="53">
        <v>112</v>
      </c>
      <c r="F51" s="53">
        <v>14061</v>
      </c>
      <c r="G51" s="53">
        <v>377</v>
      </c>
      <c r="H51" s="53">
        <v>14061</v>
      </c>
      <c r="I51" s="53">
        <v>377</v>
      </c>
      <c r="J51" s="53">
        <v>13291</v>
      </c>
      <c r="K51" s="53">
        <v>405</v>
      </c>
      <c r="L51" s="53">
        <v>770</v>
      </c>
      <c r="M51" s="53">
        <v>205</v>
      </c>
      <c r="N51" s="53">
        <v>0</v>
      </c>
      <c r="O51" s="53">
        <v>21</v>
      </c>
      <c r="P51" s="53">
        <v>7433</v>
      </c>
      <c r="Q51" s="53">
        <v>365</v>
      </c>
    </row>
    <row r="52" spans="1:17">
      <c r="A52" s="53" t="s">
        <v>214</v>
      </c>
      <c r="B52" s="53">
        <v>8089</v>
      </c>
      <c r="C52" s="53" t="s">
        <v>215</v>
      </c>
      <c r="D52" s="53">
        <v>14639</v>
      </c>
      <c r="E52" s="53">
        <v>74</v>
      </c>
      <c r="F52" s="53">
        <v>8058</v>
      </c>
      <c r="G52" s="53">
        <v>304</v>
      </c>
      <c r="H52" s="53">
        <v>8058</v>
      </c>
      <c r="I52" s="53">
        <v>304</v>
      </c>
      <c r="J52" s="53">
        <v>7241</v>
      </c>
      <c r="K52" s="53">
        <v>342</v>
      </c>
      <c r="L52" s="53">
        <v>817</v>
      </c>
      <c r="M52" s="53">
        <v>171</v>
      </c>
      <c r="N52" s="53">
        <v>0</v>
      </c>
      <c r="O52" s="53">
        <v>18</v>
      </c>
      <c r="P52" s="53">
        <v>6581</v>
      </c>
      <c r="Q52" s="53">
        <v>320</v>
      </c>
    </row>
    <row r="53" spans="1:17">
      <c r="A53" s="53" t="s">
        <v>216</v>
      </c>
      <c r="B53" s="53">
        <v>8091</v>
      </c>
      <c r="C53" s="53" t="s">
        <v>217</v>
      </c>
      <c r="D53" s="53">
        <v>4087</v>
      </c>
      <c r="E53" s="53">
        <v>117</v>
      </c>
      <c r="F53" s="53">
        <v>2540</v>
      </c>
      <c r="G53" s="53">
        <v>118</v>
      </c>
      <c r="H53" s="53">
        <v>2540</v>
      </c>
      <c r="I53" s="53">
        <v>118</v>
      </c>
      <c r="J53" s="53">
        <v>2377</v>
      </c>
      <c r="K53" s="53">
        <v>117</v>
      </c>
      <c r="L53" s="53">
        <v>163</v>
      </c>
      <c r="M53" s="53">
        <v>57</v>
      </c>
      <c r="N53" s="53">
        <v>0</v>
      </c>
      <c r="O53" s="53">
        <v>11</v>
      </c>
      <c r="P53" s="53">
        <v>1547</v>
      </c>
      <c r="Q53" s="53">
        <v>137</v>
      </c>
    </row>
    <row r="54" spans="1:17">
      <c r="A54" s="53" t="s">
        <v>218</v>
      </c>
      <c r="B54" s="53">
        <v>8093</v>
      </c>
      <c r="C54" s="53" t="s">
        <v>219</v>
      </c>
      <c r="D54" s="53">
        <v>14085</v>
      </c>
      <c r="E54" s="53">
        <v>82</v>
      </c>
      <c r="F54" s="53">
        <v>9243</v>
      </c>
      <c r="G54" s="53">
        <v>336</v>
      </c>
      <c r="H54" s="53">
        <v>9215</v>
      </c>
      <c r="I54" s="53">
        <v>335</v>
      </c>
      <c r="J54" s="53">
        <v>8816</v>
      </c>
      <c r="K54" s="53">
        <v>399</v>
      </c>
      <c r="L54" s="53">
        <v>399</v>
      </c>
      <c r="M54" s="53">
        <v>182</v>
      </c>
      <c r="N54" s="53">
        <v>28</v>
      </c>
      <c r="O54" s="53">
        <v>38</v>
      </c>
      <c r="P54" s="53">
        <v>4842</v>
      </c>
      <c r="Q54" s="53">
        <v>335</v>
      </c>
    </row>
    <row r="55" spans="1:17">
      <c r="A55" s="53" t="s">
        <v>220</v>
      </c>
      <c r="B55" s="53">
        <v>8095</v>
      </c>
      <c r="C55" s="53" t="s">
        <v>221</v>
      </c>
      <c r="D55" s="53">
        <v>3422</v>
      </c>
      <c r="E55" s="53">
        <v>117</v>
      </c>
      <c r="F55" s="53">
        <v>2141</v>
      </c>
      <c r="G55" s="53">
        <v>131</v>
      </c>
      <c r="H55" s="53">
        <v>2141</v>
      </c>
      <c r="I55" s="53">
        <v>131</v>
      </c>
      <c r="J55" s="53">
        <v>2084</v>
      </c>
      <c r="K55" s="53">
        <v>130</v>
      </c>
      <c r="L55" s="53">
        <v>57</v>
      </c>
      <c r="M55" s="53">
        <v>27</v>
      </c>
      <c r="N55" s="53">
        <v>0</v>
      </c>
      <c r="O55" s="53">
        <v>11</v>
      </c>
      <c r="P55" s="53">
        <v>1281</v>
      </c>
      <c r="Q55" s="53">
        <v>123</v>
      </c>
    </row>
    <row r="56" spans="1:17">
      <c r="A56" s="53" t="s">
        <v>222</v>
      </c>
      <c r="B56" s="53">
        <v>8097</v>
      </c>
      <c r="C56" s="53" t="s">
        <v>223</v>
      </c>
      <c r="D56" s="53">
        <v>15118</v>
      </c>
      <c r="E56" s="53">
        <v>120</v>
      </c>
      <c r="F56" s="53">
        <v>11605</v>
      </c>
      <c r="G56" s="53">
        <v>321</v>
      </c>
      <c r="H56" s="53">
        <v>11587</v>
      </c>
      <c r="I56" s="53">
        <v>333</v>
      </c>
      <c r="J56" s="53">
        <v>10951</v>
      </c>
      <c r="K56" s="53">
        <v>425</v>
      </c>
      <c r="L56" s="53">
        <v>636</v>
      </c>
      <c r="M56" s="53">
        <v>194</v>
      </c>
      <c r="N56" s="53">
        <v>18</v>
      </c>
      <c r="O56" s="53">
        <v>29</v>
      </c>
      <c r="P56" s="53">
        <v>3513</v>
      </c>
      <c r="Q56" s="53">
        <v>331</v>
      </c>
    </row>
    <row r="57" spans="1:17">
      <c r="A57" s="53" t="s">
        <v>224</v>
      </c>
      <c r="B57" s="53">
        <v>8099</v>
      </c>
      <c r="C57" s="53" t="s">
        <v>225</v>
      </c>
      <c r="D57" s="53">
        <v>9373</v>
      </c>
      <c r="E57" s="53">
        <v>90</v>
      </c>
      <c r="F57" s="53">
        <v>6067</v>
      </c>
      <c r="G57" s="53">
        <v>214</v>
      </c>
      <c r="H57" s="53">
        <v>6018</v>
      </c>
      <c r="I57" s="53">
        <v>214</v>
      </c>
      <c r="J57" s="53">
        <v>5383</v>
      </c>
      <c r="K57" s="53">
        <v>226</v>
      </c>
      <c r="L57" s="53">
        <v>635</v>
      </c>
      <c r="M57" s="53">
        <v>118</v>
      </c>
      <c r="N57" s="53">
        <v>49</v>
      </c>
      <c r="O57" s="53">
        <v>66</v>
      </c>
      <c r="P57" s="53">
        <v>3306</v>
      </c>
      <c r="Q57" s="53">
        <v>205</v>
      </c>
    </row>
    <row r="58" spans="1:17">
      <c r="A58" s="53" t="s">
        <v>226</v>
      </c>
      <c r="B58" s="53">
        <v>8101</v>
      </c>
      <c r="C58" s="53" t="s">
        <v>227</v>
      </c>
      <c r="D58" s="53">
        <v>128492</v>
      </c>
      <c r="E58" s="53">
        <v>218</v>
      </c>
      <c r="F58" s="53">
        <v>73137</v>
      </c>
      <c r="G58" s="53">
        <v>986</v>
      </c>
      <c r="H58" s="53">
        <v>72954</v>
      </c>
      <c r="I58" s="53">
        <v>1006</v>
      </c>
      <c r="J58" s="53">
        <v>65909</v>
      </c>
      <c r="K58" s="53">
        <v>1158</v>
      </c>
      <c r="L58" s="53">
        <v>7045</v>
      </c>
      <c r="M58" s="53">
        <v>621</v>
      </c>
      <c r="N58" s="53">
        <v>183</v>
      </c>
      <c r="O58" s="53">
        <v>94</v>
      </c>
      <c r="P58" s="53">
        <v>55355</v>
      </c>
      <c r="Q58" s="53">
        <v>1012</v>
      </c>
    </row>
    <row r="59" spans="1:17">
      <c r="A59" s="53" t="s">
        <v>228</v>
      </c>
      <c r="B59" s="53">
        <v>8103</v>
      </c>
      <c r="C59" s="53" t="s">
        <v>229</v>
      </c>
      <c r="D59" s="53">
        <v>5194</v>
      </c>
      <c r="E59" s="53">
        <v>42</v>
      </c>
      <c r="F59" s="53">
        <v>3411</v>
      </c>
      <c r="G59" s="53">
        <v>169</v>
      </c>
      <c r="H59" s="53">
        <v>3411</v>
      </c>
      <c r="I59" s="53">
        <v>169</v>
      </c>
      <c r="J59" s="53">
        <v>3263</v>
      </c>
      <c r="K59" s="53">
        <v>173</v>
      </c>
      <c r="L59" s="53">
        <v>148</v>
      </c>
      <c r="M59" s="53">
        <v>78</v>
      </c>
      <c r="N59" s="53">
        <v>0</v>
      </c>
      <c r="O59" s="53">
        <v>16</v>
      </c>
      <c r="P59" s="53">
        <v>1783</v>
      </c>
      <c r="Q59" s="53">
        <v>167</v>
      </c>
    </row>
    <row r="60" spans="1:17">
      <c r="A60" s="53" t="s">
        <v>230</v>
      </c>
      <c r="B60" s="53">
        <v>8105</v>
      </c>
      <c r="C60" s="53" t="s">
        <v>231</v>
      </c>
      <c r="D60" s="53">
        <v>9210</v>
      </c>
      <c r="E60" s="53">
        <v>69</v>
      </c>
      <c r="F60" s="53">
        <v>5399</v>
      </c>
      <c r="G60" s="53">
        <v>281</v>
      </c>
      <c r="H60" s="53">
        <v>5372</v>
      </c>
      <c r="I60" s="53">
        <v>281</v>
      </c>
      <c r="J60" s="53">
        <v>4868</v>
      </c>
      <c r="K60" s="53">
        <v>298</v>
      </c>
      <c r="L60" s="53">
        <v>504</v>
      </c>
      <c r="M60" s="53">
        <v>147</v>
      </c>
      <c r="N60" s="53">
        <v>27</v>
      </c>
      <c r="O60" s="53">
        <v>45</v>
      </c>
      <c r="P60" s="53">
        <v>3811</v>
      </c>
      <c r="Q60" s="53">
        <v>288</v>
      </c>
    </row>
    <row r="61" spans="1:17">
      <c r="A61" s="53" t="s">
        <v>232</v>
      </c>
      <c r="B61" s="53">
        <v>8107</v>
      </c>
      <c r="C61" s="53" t="s">
        <v>233</v>
      </c>
      <c r="D61" s="53">
        <v>20056</v>
      </c>
      <c r="E61" s="53">
        <v>102</v>
      </c>
      <c r="F61" s="53">
        <v>14905</v>
      </c>
      <c r="G61" s="53">
        <v>368</v>
      </c>
      <c r="H61" s="53">
        <v>14905</v>
      </c>
      <c r="I61" s="53">
        <v>368</v>
      </c>
      <c r="J61" s="53">
        <v>14294</v>
      </c>
      <c r="K61" s="53">
        <v>338</v>
      </c>
      <c r="L61" s="53">
        <v>611</v>
      </c>
      <c r="M61" s="53">
        <v>198</v>
      </c>
      <c r="N61" s="53">
        <v>0</v>
      </c>
      <c r="O61" s="53">
        <v>21</v>
      </c>
      <c r="P61" s="53">
        <v>5151</v>
      </c>
      <c r="Q61" s="53">
        <v>381</v>
      </c>
    </row>
    <row r="62" spans="1:17">
      <c r="A62" s="53" t="s">
        <v>234</v>
      </c>
      <c r="B62" s="53">
        <v>8109</v>
      </c>
      <c r="C62" s="53" t="s">
        <v>235</v>
      </c>
      <c r="D62" s="53">
        <v>4951</v>
      </c>
      <c r="E62" s="53">
        <v>37</v>
      </c>
      <c r="F62" s="53">
        <v>2649</v>
      </c>
      <c r="G62" s="53">
        <v>157</v>
      </c>
      <c r="H62" s="53">
        <v>2649</v>
      </c>
      <c r="I62" s="53">
        <v>157</v>
      </c>
      <c r="J62" s="53">
        <v>2445</v>
      </c>
      <c r="K62" s="53">
        <v>154</v>
      </c>
      <c r="L62" s="53">
        <v>204</v>
      </c>
      <c r="M62" s="53">
        <v>61</v>
      </c>
      <c r="N62" s="53">
        <v>0</v>
      </c>
      <c r="O62" s="53">
        <v>16</v>
      </c>
      <c r="P62" s="53">
        <v>2302</v>
      </c>
      <c r="Q62" s="53">
        <v>159</v>
      </c>
    </row>
    <row r="63" spans="1:17">
      <c r="A63" s="53" t="s">
        <v>236</v>
      </c>
      <c r="B63" s="53">
        <v>8111</v>
      </c>
      <c r="C63" s="53" t="s">
        <v>237</v>
      </c>
      <c r="D63" s="53">
        <v>505</v>
      </c>
      <c r="E63" s="53">
        <v>78</v>
      </c>
      <c r="F63" s="53">
        <v>389</v>
      </c>
      <c r="G63" s="53">
        <v>67</v>
      </c>
      <c r="H63" s="53">
        <v>389</v>
      </c>
      <c r="I63" s="53">
        <v>67</v>
      </c>
      <c r="J63" s="53">
        <v>349</v>
      </c>
      <c r="K63" s="53">
        <v>62</v>
      </c>
      <c r="L63" s="53">
        <v>40</v>
      </c>
      <c r="M63" s="53">
        <v>35</v>
      </c>
      <c r="N63" s="53">
        <v>0</v>
      </c>
      <c r="O63" s="53">
        <v>11</v>
      </c>
      <c r="P63" s="53">
        <v>116</v>
      </c>
      <c r="Q63" s="53">
        <v>44</v>
      </c>
    </row>
    <row r="64" spans="1:17">
      <c r="A64" s="53" t="s">
        <v>238</v>
      </c>
      <c r="B64" s="53">
        <v>8113</v>
      </c>
      <c r="C64" s="53" t="s">
        <v>239</v>
      </c>
      <c r="D64" s="53">
        <v>6441</v>
      </c>
      <c r="E64" s="53">
        <v>46</v>
      </c>
      <c r="F64" s="53">
        <v>4835</v>
      </c>
      <c r="G64" s="53">
        <v>180</v>
      </c>
      <c r="H64" s="53">
        <v>4835</v>
      </c>
      <c r="I64" s="53">
        <v>180</v>
      </c>
      <c r="J64" s="53">
        <v>4627</v>
      </c>
      <c r="K64" s="53">
        <v>183</v>
      </c>
      <c r="L64" s="53">
        <v>208</v>
      </c>
      <c r="M64" s="53">
        <v>75</v>
      </c>
      <c r="N64" s="53">
        <v>0</v>
      </c>
      <c r="O64" s="53">
        <v>16</v>
      </c>
      <c r="P64" s="53">
        <v>1606</v>
      </c>
      <c r="Q64" s="53">
        <v>169</v>
      </c>
    </row>
    <row r="65" spans="1:17">
      <c r="A65" s="53" t="s">
        <v>240</v>
      </c>
      <c r="B65" s="53">
        <v>8115</v>
      </c>
      <c r="C65" s="53" t="s">
        <v>241</v>
      </c>
      <c r="D65" s="53">
        <v>1950</v>
      </c>
      <c r="E65" s="53">
        <v>74</v>
      </c>
      <c r="F65" s="53">
        <v>1118</v>
      </c>
      <c r="G65" s="53">
        <v>79</v>
      </c>
      <c r="H65" s="53">
        <v>1118</v>
      </c>
      <c r="I65" s="53">
        <v>79</v>
      </c>
      <c r="J65" s="53">
        <v>1024</v>
      </c>
      <c r="K65" s="53">
        <v>71</v>
      </c>
      <c r="L65" s="53">
        <v>94</v>
      </c>
      <c r="M65" s="53">
        <v>40</v>
      </c>
      <c r="N65" s="53">
        <v>0</v>
      </c>
      <c r="O65" s="53">
        <v>11</v>
      </c>
      <c r="P65" s="53">
        <v>832</v>
      </c>
      <c r="Q65" s="53">
        <v>82</v>
      </c>
    </row>
    <row r="66" spans="1:17">
      <c r="A66" s="53" t="s">
        <v>242</v>
      </c>
      <c r="B66" s="53">
        <v>8117</v>
      </c>
      <c r="C66" s="53" t="s">
        <v>243</v>
      </c>
      <c r="D66" s="53">
        <v>24879</v>
      </c>
      <c r="E66" s="53">
        <v>164</v>
      </c>
      <c r="F66" s="53">
        <v>19137</v>
      </c>
      <c r="G66" s="53">
        <v>700</v>
      </c>
      <c r="H66" s="53">
        <v>19137</v>
      </c>
      <c r="I66" s="53">
        <v>700</v>
      </c>
      <c r="J66" s="53">
        <v>18305</v>
      </c>
      <c r="K66" s="53">
        <v>748</v>
      </c>
      <c r="L66" s="53">
        <v>832</v>
      </c>
      <c r="M66" s="53">
        <v>382</v>
      </c>
      <c r="N66" s="53">
        <v>0</v>
      </c>
      <c r="O66" s="53">
        <v>21</v>
      </c>
      <c r="P66" s="53">
        <v>5742</v>
      </c>
      <c r="Q66" s="53">
        <v>707</v>
      </c>
    </row>
    <row r="67" spans="1:17">
      <c r="A67" s="53" t="s">
        <v>244</v>
      </c>
      <c r="B67" s="53">
        <v>8119</v>
      </c>
      <c r="C67" s="53" t="s">
        <v>245</v>
      </c>
      <c r="D67" s="53">
        <v>19714</v>
      </c>
      <c r="E67" s="53">
        <v>177</v>
      </c>
      <c r="F67" s="53">
        <v>12705</v>
      </c>
      <c r="G67" s="53">
        <v>434</v>
      </c>
      <c r="H67" s="53">
        <v>12619</v>
      </c>
      <c r="I67" s="53">
        <v>447</v>
      </c>
      <c r="J67" s="53">
        <v>11705</v>
      </c>
      <c r="K67" s="53">
        <v>495</v>
      </c>
      <c r="L67" s="53">
        <v>914</v>
      </c>
      <c r="M67" s="53">
        <v>246</v>
      </c>
      <c r="N67" s="53">
        <v>86</v>
      </c>
      <c r="O67" s="53">
        <v>68</v>
      </c>
      <c r="P67" s="53">
        <v>7009</v>
      </c>
      <c r="Q67" s="53">
        <v>428</v>
      </c>
    </row>
    <row r="68" spans="1:17">
      <c r="A68" s="53" t="s">
        <v>246</v>
      </c>
      <c r="B68" s="53">
        <v>8121</v>
      </c>
      <c r="C68" s="53" t="s">
        <v>247</v>
      </c>
      <c r="D68" s="53">
        <v>3894</v>
      </c>
      <c r="E68" s="53">
        <v>30</v>
      </c>
      <c r="F68" s="53">
        <v>2280</v>
      </c>
      <c r="G68" s="53">
        <v>122</v>
      </c>
      <c r="H68" s="53">
        <v>2280</v>
      </c>
      <c r="I68" s="53">
        <v>122</v>
      </c>
      <c r="J68" s="53">
        <v>2190</v>
      </c>
      <c r="K68" s="53">
        <v>126</v>
      </c>
      <c r="L68" s="53">
        <v>90</v>
      </c>
      <c r="M68" s="53">
        <v>38</v>
      </c>
      <c r="N68" s="53">
        <v>0</v>
      </c>
      <c r="O68" s="53">
        <v>11</v>
      </c>
      <c r="P68" s="53">
        <v>1614</v>
      </c>
      <c r="Q68" s="53">
        <v>126</v>
      </c>
    </row>
    <row r="69" spans="1:17">
      <c r="A69" s="53" t="s">
        <v>248</v>
      </c>
      <c r="B69" s="53">
        <v>8123</v>
      </c>
      <c r="C69" s="53" t="s">
        <v>249</v>
      </c>
      <c r="D69" s="53">
        <v>210633</v>
      </c>
      <c r="E69" s="53">
        <v>318</v>
      </c>
      <c r="F69" s="53">
        <v>142756</v>
      </c>
      <c r="G69" s="53">
        <v>1354</v>
      </c>
      <c r="H69" s="53">
        <v>142559</v>
      </c>
      <c r="I69" s="53">
        <v>1357</v>
      </c>
      <c r="J69" s="53">
        <v>133982</v>
      </c>
      <c r="K69" s="53">
        <v>1455</v>
      </c>
      <c r="L69" s="53">
        <v>8577</v>
      </c>
      <c r="M69" s="53">
        <v>611</v>
      </c>
      <c r="N69" s="53">
        <v>197</v>
      </c>
      <c r="O69" s="53">
        <v>84</v>
      </c>
      <c r="P69" s="53">
        <v>67877</v>
      </c>
      <c r="Q69" s="53">
        <v>1359</v>
      </c>
    </row>
    <row r="70" spans="1:17">
      <c r="A70" s="53" t="s">
        <v>250</v>
      </c>
      <c r="B70" s="53">
        <v>8125</v>
      </c>
      <c r="C70" s="53" t="s">
        <v>251</v>
      </c>
      <c r="D70" s="53">
        <v>7771</v>
      </c>
      <c r="E70" s="53">
        <v>61</v>
      </c>
      <c r="F70" s="53">
        <v>5010</v>
      </c>
      <c r="G70" s="53">
        <v>224</v>
      </c>
      <c r="H70" s="53">
        <v>4990</v>
      </c>
      <c r="I70" s="53">
        <v>232</v>
      </c>
      <c r="J70" s="53">
        <v>4881</v>
      </c>
      <c r="K70" s="53">
        <v>245</v>
      </c>
      <c r="L70" s="53">
        <v>109</v>
      </c>
      <c r="M70" s="53">
        <v>57</v>
      </c>
      <c r="N70" s="53">
        <v>20</v>
      </c>
      <c r="O70" s="53">
        <v>35</v>
      </c>
      <c r="P70" s="53">
        <v>2761</v>
      </c>
      <c r="Q70" s="53">
        <v>222</v>
      </c>
    </row>
    <row r="71" spans="1:17">
      <c r="A71" s="53" t="s">
        <v>252</v>
      </c>
      <c r="B71" s="53">
        <v>392508007</v>
      </c>
      <c r="C71" s="53" t="s">
        <v>253</v>
      </c>
      <c r="D71" s="53">
        <v>1160</v>
      </c>
      <c r="E71" s="53">
        <v>135</v>
      </c>
      <c r="F71" s="53">
        <v>623</v>
      </c>
      <c r="G71" s="53">
        <v>104</v>
      </c>
      <c r="H71" s="53">
        <v>623</v>
      </c>
      <c r="I71" s="53">
        <v>104</v>
      </c>
      <c r="J71" s="53">
        <v>555</v>
      </c>
      <c r="K71" s="53">
        <v>87</v>
      </c>
      <c r="L71" s="53">
        <v>68</v>
      </c>
      <c r="M71" s="53">
        <v>39</v>
      </c>
      <c r="N71" s="53">
        <v>0</v>
      </c>
      <c r="O71" s="53">
        <v>11</v>
      </c>
      <c r="P71" s="53">
        <v>537</v>
      </c>
      <c r="Q71" s="53">
        <v>82</v>
      </c>
    </row>
    <row r="72" spans="1:17">
      <c r="A72" s="53" t="s">
        <v>254</v>
      </c>
      <c r="B72" s="53">
        <v>392508067</v>
      </c>
      <c r="C72" s="53" t="s">
        <v>255</v>
      </c>
      <c r="D72" s="53">
        <v>9439</v>
      </c>
      <c r="E72" s="53">
        <v>398</v>
      </c>
      <c r="F72" s="53">
        <v>6247</v>
      </c>
      <c r="G72" s="53">
        <v>260</v>
      </c>
      <c r="H72" s="53">
        <v>6247</v>
      </c>
      <c r="I72" s="53">
        <v>260</v>
      </c>
      <c r="J72" s="53">
        <v>5926</v>
      </c>
      <c r="K72" s="53">
        <v>241</v>
      </c>
      <c r="L72" s="53">
        <v>321</v>
      </c>
      <c r="M72" s="53">
        <v>65</v>
      </c>
      <c r="N72" s="53">
        <v>0</v>
      </c>
      <c r="O72" s="53">
        <v>18</v>
      </c>
      <c r="P72" s="53">
        <v>3192</v>
      </c>
      <c r="Q72" s="53">
        <v>217</v>
      </c>
    </row>
    <row r="73" spans="1:17">
      <c r="A73" s="53" t="s">
        <v>256</v>
      </c>
      <c r="B73" s="53">
        <v>392508083</v>
      </c>
      <c r="C73" s="53" t="s">
        <v>257</v>
      </c>
      <c r="D73" s="53">
        <v>0</v>
      </c>
      <c r="E73" s="53">
        <v>11</v>
      </c>
      <c r="F73" s="53">
        <v>0</v>
      </c>
      <c r="G73" s="53">
        <v>11</v>
      </c>
      <c r="H73" s="53">
        <v>0</v>
      </c>
      <c r="I73" s="53">
        <v>11</v>
      </c>
      <c r="J73" s="53">
        <v>0</v>
      </c>
      <c r="K73" s="53">
        <v>11</v>
      </c>
      <c r="L73" s="53">
        <v>0</v>
      </c>
      <c r="M73" s="53">
        <v>11</v>
      </c>
      <c r="N73" s="53">
        <v>0</v>
      </c>
      <c r="O73" s="53">
        <v>11</v>
      </c>
      <c r="P73" s="53">
        <v>0</v>
      </c>
      <c r="Q73" s="53">
        <v>11</v>
      </c>
    </row>
    <row r="74" spans="1:17">
      <c r="A74" s="53" t="s">
        <v>258</v>
      </c>
      <c r="B74" s="53">
        <v>447008067</v>
      </c>
      <c r="C74" s="53" t="s">
        <v>259</v>
      </c>
      <c r="D74" s="53">
        <v>0</v>
      </c>
      <c r="E74" s="53">
        <v>11</v>
      </c>
      <c r="F74" s="53">
        <v>0</v>
      </c>
      <c r="G74" s="53">
        <v>11</v>
      </c>
      <c r="H74" s="53">
        <v>0</v>
      </c>
      <c r="I74" s="53">
        <v>11</v>
      </c>
      <c r="J74" s="53">
        <v>0</v>
      </c>
      <c r="K74" s="53">
        <v>11</v>
      </c>
      <c r="L74" s="53">
        <v>0</v>
      </c>
      <c r="M74" s="53">
        <v>11</v>
      </c>
      <c r="N74" s="53">
        <v>0</v>
      </c>
      <c r="O74" s="53">
        <v>11</v>
      </c>
      <c r="P74" s="53">
        <v>0</v>
      </c>
      <c r="Q74" s="53">
        <v>11</v>
      </c>
    </row>
    <row r="75" spans="1:17">
      <c r="A75" s="53" t="s">
        <v>260</v>
      </c>
      <c r="B75" s="53">
        <v>447008083</v>
      </c>
      <c r="C75" s="53" t="s">
        <v>261</v>
      </c>
      <c r="D75" s="53">
        <v>895</v>
      </c>
      <c r="E75" s="53">
        <v>208</v>
      </c>
      <c r="F75" s="53">
        <v>392</v>
      </c>
      <c r="G75" s="53">
        <v>99</v>
      </c>
      <c r="H75" s="53">
        <v>392</v>
      </c>
      <c r="I75" s="53">
        <v>99</v>
      </c>
      <c r="J75" s="53">
        <v>357</v>
      </c>
      <c r="K75" s="53">
        <v>88</v>
      </c>
      <c r="L75" s="53">
        <v>35</v>
      </c>
      <c r="M75" s="53">
        <v>22</v>
      </c>
      <c r="N75" s="53">
        <v>0</v>
      </c>
      <c r="O75" s="53">
        <v>11</v>
      </c>
      <c r="P75" s="53">
        <v>503</v>
      </c>
      <c r="Q75" s="53">
        <v>137</v>
      </c>
    </row>
  </sheetData>
  <autoFilter ref="A6:Q75" xr:uid="{00000000-0009-0000-0000-000006000000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5"/>
  <sheetViews>
    <sheetView workbookViewId="0"/>
  </sheetViews>
  <sheetFormatPr defaultRowHeight="14.45"/>
  <cols>
    <col min="1" max="1" width="62.140625" customWidth="1"/>
    <col min="2" max="2" width="18.140625" customWidth="1"/>
    <col min="3" max="7" width="15.140625" customWidth="1"/>
  </cols>
  <sheetData>
    <row r="1" spans="1:7">
      <c r="A1" s="85" t="s">
        <v>262</v>
      </c>
      <c r="B1" s="13"/>
      <c r="C1" s="13"/>
      <c r="D1" s="13"/>
      <c r="E1" s="13"/>
      <c r="F1" s="13"/>
      <c r="G1" s="13"/>
    </row>
    <row r="2" spans="1:7">
      <c r="A2" s="85" t="s">
        <v>263</v>
      </c>
      <c r="B2" s="13"/>
      <c r="C2" s="13"/>
      <c r="D2" s="13"/>
      <c r="E2" s="13"/>
      <c r="F2" s="13"/>
      <c r="G2" s="13"/>
    </row>
    <row r="3" spans="1:7">
      <c r="A3" s="13"/>
      <c r="B3" s="101" t="s">
        <v>264</v>
      </c>
      <c r="C3" s="102"/>
      <c r="D3" s="101" t="s">
        <v>265</v>
      </c>
      <c r="E3" s="102"/>
      <c r="F3" s="101" t="s">
        <v>266</v>
      </c>
      <c r="G3" s="102"/>
    </row>
    <row r="4" spans="1:7">
      <c r="A4" s="13"/>
      <c r="B4" s="36" t="s">
        <v>267</v>
      </c>
      <c r="C4" s="36" t="s">
        <v>268</v>
      </c>
      <c r="D4" s="36" t="s">
        <v>267</v>
      </c>
      <c r="E4" s="36" t="s">
        <v>268</v>
      </c>
      <c r="F4" s="36" t="s">
        <v>269</v>
      </c>
      <c r="G4" s="36" t="s">
        <v>268</v>
      </c>
    </row>
    <row r="5" spans="1:7">
      <c r="A5" s="53" t="s">
        <v>259</v>
      </c>
      <c r="B5" s="16">
        <f>VLOOKUP(A5, 'Reservation data'!$C$7:$Q$75,8,FALSE)</f>
        <v>0</v>
      </c>
      <c r="C5" s="37">
        <f>TRUNC(B5/B6,6)</f>
        <v>0</v>
      </c>
      <c r="D5" s="16">
        <f>VLOOKUP(A5, 'Reservation data'!$C$7:$Q$75,10,FALSE)</f>
        <v>0</v>
      </c>
      <c r="E5" s="37">
        <f>TRUNC(D5/D6,6)</f>
        <v>0</v>
      </c>
      <c r="F5" s="16">
        <f>VLOOKUP(A5, 'Reservation data'!$C$7:$Q$75,6,FALSE)</f>
        <v>0</v>
      </c>
      <c r="G5" s="37">
        <f>TRUNC(F5/F6,6)</f>
        <v>0</v>
      </c>
    </row>
    <row r="6" spans="1:7" s="22" customFormat="1">
      <c r="A6" s="53" t="s">
        <v>193</v>
      </c>
      <c r="B6" s="16">
        <f>VLOOKUP(A6, 'Reservation data'!$C$7:$Q$75,8,FALSE)</f>
        <v>28597</v>
      </c>
      <c r="C6" s="53"/>
      <c r="D6" s="16">
        <f>VLOOKUP(A6, 'Reservation data'!$C$7:$Q$75,10,FALSE)</f>
        <v>1526</v>
      </c>
      <c r="E6" s="53"/>
      <c r="F6" s="16">
        <f>VLOOKUP(A6, 'Reservation data'!$C$7:$Q$75,6,FALSE)</f>
        <v>30123</v>
      </c>
      <c r="G6" s="53"/>
    </row>
    <row r="7" spans="1:7">
      <c r="A7" s="53" t="s">
        <v>261</v>
      </c>
      <c r="B7" s="16">
        <f>VLOOKUP(A7, 'Reservation data'!$C$7:$Q$75,8,FALSE)</f>
        <v>357</v>
      </c>
      <c r="C7" s="37">
        <f>TRUNC(B7/B8,6)</f>
        <v>3.2149999999999998E-2</v>
      </c>
      <c r="D7" s="16">
        <f>VLOOKUP(A7, 'Reservation data'!$C$7:$Q$75,10,FALSE)</f>
        <v>35</v>
      </c>
      <c r="E7" s="37">
        <f>TRUNC(D7/D8,6)</f>
        <v>4.5219000000000002E-2</v>
      </c>
      <c r="F7" s="16">
        <f>VLOOKUP(A7, 'Reservation data'!$C$7:$Q$75,6,FALSE)</f>
        <v>392</v>
      </c>
      <c r="G7" s="37">
        <f>TRUNC(F7/F8,6)</f>
        <v>3.3001999999999997E-2</v>
      </c>
    </row>
    <row r="8" spans="1:7">
      <c r="A8" s="53" t="s">
        <v>209</v>
      </c>
      <c r="B8" s="16">
        <f>VLOOKUP(A8, 'Reservation data'!$C$7:$Q$75,8,FALSE)</f>
        <v>11104</v>
      </c>
      <c r="C8" s="53"/>
      <c r="D8" s="16">
        <f>VLOOKUP(A8, 'Reservation data'!$C$7:$Q$75,10,FALSE)</f>
        <v>774</v>
      </c>
      <c r="E8" s="53"/>
      <c r="F8" s="16">
        <f>VLOOKUP(A8, 'Reservation data'!$C$7:$Q$75,6,FALSE)</f>
        <v>11878</v>
      </c>
      <c r="G8" s="53"/>
    </row>
    <row r="11" spans="1:7">
      <c r="A11" s="53"/>
      <c r="B11" s="53"/>
      <c r="C11" s="53"/>
      <c r="D11" s="53"/>
      <c r="E11" s="53"/>
      <c r="F11" s="53"/>
      <c r="G11" s="53"/>
    </row>
    <row r="12" spans="1:7">
      <c r="A12" s="53"/>
      <c r="B12" s="53"/>
      <c r="C12" s="53"/>
      <c r="D12" s="53"/>
      <c r="E12" s="53"/>
      <c r="F12" s="53"/>
      <c r="G12" s="53"/>
    </row>
    <row r="13" spans="1:7">
      <c r="A13" s="53"/>
      <c r="B13" s="53"/>
      <c r="C13" s="53"/>
      <c r="D13" s="53"/>
      <c r="E13" s="53"/>
      <c r="F13" s="53"/>
      <c r="G13" s="53"/>
    </row>
    <row r="14" spans="1:7">
      <c r="A14" s="53"/>
      <c r="B14" s="53"/>
      <c r="C14" s="53"/>
      <c r="D14" s="53"/>
      <c r="E14" s="53"/>
      <c r="F14" s="53"/>
      <c r="G14" s="53"/>
    </row>
    <row r="15" spans="1:7">
      <c r="A15" s="53"/>
      <c r="B15" s="53"/>
      <c r="C15" s="53"/>
      <c r="D15" s="53"/>
      <c r="E15" s="53"/>
      <c r="F15" s="53"/>
      <c r="G15" s="53"/>
    </row>
  </sheetData>
  <autoFilter ref="A4:G8" xr:uid="{00000000-0009-0000-0000-000007000000}"/>
  <mergeCells count="3">
    <mergeCell ref="B3:C3"/>
    <mergeCell ref="D3:E3"/>
    <mergeCell ref="F3:G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5"/>
  <sheetViews>
    <sheetView workbookViewId="0">
      <selection activeCell="A2" sqref="A2"/>
    </sheetView>
  </sheetViews>
  <sheetFormatPr defaultColWidth="8.85546875" defaultRowHeight="14.45"/>
  <cols>
    <col min="1" max="1" width="63.7109375" style="53" customWidth="1"/>
    <col min="2" max="11" width="12.7109375" style="53" customWidth="1"/>
    <col min="12" max="16384" width="8.85546875" style="53"/>
  </cols>
  <sheetData>
    <row r="1" spans="1:11">
      <c r="A1" s="88" t="s">
        <v>270</v>
      </c>
      <c r="B1" s="86"/>
      <c r="C1" s="86"/>
      <c r="D1" s="86"/>
    </row>
    <row r="2" spans="1:11">
      <c r="A2" s="88" t="s">
        <v>6</v>
      </c>
      <c r="B2" s="89" t="s">
        <v>264</v>
      </c>
      <c r="C2" s="89" t="s">
        <v>265</v>
      </c>
      <c r="D2" s="89" t="s">
        <v>271</v>
      </c>
    </row>
    <row r="3" spans="1:11">
      <c r="A3" s="86" t="s">
        <v>79</v>
      </c>
      <c r="B3" s="87">
        <f t="shared" ref="B3:B4" si="0">D3-C3</f>
        <v>734771</v>
      </c>
      <c r="C3" s="87">
        <f>VLOOKUP($A3, 'Step 4'!$A$3:$E$7,4,FALSE)</f>
        <v>19820</v>
      </c>
      <c r="D3" s="87">
        <f>VLOOKUP($A3,'Step 2'!$A$3:$E$7,4,FALSE)</f>
        <v>754591</v>
      </c>
    </row>
    <row r="4" spans="1:11">
      <c r="A4" s="86" t="s">
        <v>80</v>
      </c>
      <c r="B4" s="87">
        <f t="shared" si="0"/>
        <v>296259</v>
      </c>
      <c r="C4" s="87">
        <f>VLOOKUP($A4, 'Step 4'!$A$3:$E$7,4,FALSE)</f>
        <v>13665</v>
      </c>
      <c r="D4" s="87">
        <f>VLOOKUP($A4,'Step 2'!$A$3:$E$7,4,FALSE)</f>
        <v>309924</v>
      </c>
    </row>
    <row r="6" spans="1:11">
      <c r="A6" s="8" t="s">
        <v>272</v>
      </c>
      <c r="B6" s="55">
        <f>National!L15</f>
        <v>5.4</v>
      </c>
    </row>
    <row r="9" spans="1:11">
      <c r="B9" s="39"/>
      <c r="C9" s="39"/>
      <c r="D9" s="39"/>
    </row>
    <row r="10" spans="1:11" ht="33" customHeight="1">
      <c r="B10" s="103" t="s">
        <v>273</v>
      </c>
      <c r="C10" s="104"/>
      <c r="D10" s="105"/>
      <c r="E10" s="106" t="s">
        <v>6</v>
      </c>
      <c r="F10" s="107"/>
      <c r="G10" s="108"/>
      <c r="H10" s="109" t="s">
        <v>274</v>
      </c>
      <c r="I10" s="109"/>
      <c r="J10" s="109"/>
      <c r="K10" s="109"/>
    </row>
    <row r="11" spans="1:11" s="1" customFormat="1" ht="27.6">
      <c r="B11" s="40" t="s">
        <v>264</v>
      </c>
      <c r="C11" s="40" t="s">
        <v>265</v>
      </c>
      <c r="D11" s="40" t="s">
        <v>275</v>
      </c>
      <c r="E11" s="40" t="s">
        <v>264</v>
      </c>
      <c r="F11" s="40" t="s">
        <v>265</v>
      </c>
      <c r="G11" s="40" t="s">
        <v>275</v>
      </c>
      <c r="H11" s="41" t="s">
        <v>264</v>
      </c>
      <c r="I11" s="41" t="s">
        <v>265</v>
      </c>
      <c r="J11" s="41" t="s">
        <v>271</v>
      </c>
      <c r="K11" s="42" t="s">
        <v>24</v>
      </c>
    </row>
    <row r="12" spans="1:11">
      <c r="B12" s="37"/>
      <c r="C12" s="37"/>
      <c r="D12" s="37"/>
      <c r="H12" s="16"/>
      <c r="I12" s="16"/>
      <c r="J12" s="16"/>
    </row>
    <row r="13" spans="1:11">
      <c r="A13" s="53" t="s">
        <v>259</v>
      </c>
      <c r="B13" s="37">
        <f>VLOOKUP(A13, 'Census shares'!$A$5:$G$8,3,FALSE)</f>
        <v>0</v>
      </c>
      <c r="C13" s="37">
        <f>VLOOKUP(A13, 'Census shares'!$A$5:$G$8,5,FALSE)</f>
        <v>0</v>
      </c>
      <c r="D13" s="37">
        <f>VLOOKUP(A13, 'Census shares'!$A$5:$G$8,7,FALSE)</f>
        <v>0</v>
      </c>
      <c r="E13" s="21">
        <f t="shared" ref="E13:G14" si="1">B3</f>
        <v>734771</v>
      </c>
      <c r="F13" s="21">
        <f t="shared" si="1"/>
        <v>19820</v>
      </c>
      <c r="G13" s="21">
        <f t="shared" si="1"/>
        <v>754591</v>
      </c>
      <c r="H13" s="16">
        <f t="shared" ref="H13:J13" si="2">B13*E13</f>
        <v>0</v>
      </c>
      <c r="I13" s="16">
        <f t="shared" si="2"/>
        <v>0</v>
      </c>
      <c r="J13" s="16">
        <f t="shared" si="2"/>
        <v>0</v>
      </c>
      <c r="K13" s="53" t="e">
        <f>ROUND(TRUNC(I13/J13,4)*100,1)</f>
        <v>#DIV/0!</v>
      </c>
    </row>
    <row r="14" spans="1:11">
      <c r="A14" s="53" t="s">
        <v>261</v>
      </c>
      <c r="B14" s="37">
        <f>VLOOKUP(A14, 'Census shares'!$A$5:$G$8,3,FALSE)</f>
        <v>3.2149999999999998E-2</v>
      </c>
      <c r="C14" s="37">
        <f>VLOOKUP(A14, 'Census shares'!$A$5:$G$8,5,FALSE)</f>
        <v>4.5219000000000002E-2</v>
      </c>
      <c r="D14" s="37">
        <f>VLOOKUP(A14, 'Census shares'!$A$5:$G$8,7,FALSE)</f>
        <v>3.3001999999999997E-2</v>
      </c>
      <c r="E14" s="21">
        <f t="shared" si="1"/>
        <v>296259</v>
      </c>
      <c r="F14" s="21">
        <f t="shared" si="1"/>
        <v>13665</v>
      </c>
      <c r="G14" s="21">
        <f t="shared" si="1"/>
        <v>309924</v>
      </c>
      <c r="H14" s="16">
        <f>B14*E14</f>
        <v>9524.7268499999991</v>
      </c>
      <c r="I14" s="16">
        <f>C14*F14</f>
        <v>617.91763500000002</v>
      </c>
      <c r="J14" s="16">
        <f>H14+I14</f>
        <v>10142.644484999999</v>
      </c>
      <c r="K14" s="71">
        <f>ROUND(TRUNC(I14/J14,4)*100,1)</f>
        <v>6.1</v>
      </c>
    </row>
    <row r="15" spans="1:11">
      <c r="A15" s="18" t="s">
        <v>38</v>
      </c>
      <c r="B15" s="37"/>
      <c r="C15" s="37"/>
      <c r="D15" s="37"/>
      <c r="H15" s="64">
        <f>SUM(H13:H14)</f>
        <v>9524.7268499999991</v>
      </c>
      <c r="I15" s="64">
        <f>SUM(I13:I14)</f>
        <v>617.91763500000002</v>
      </c>
      <c r="J15" s="64">
        <f>SUM(J13:J14)</f>
        <v>10142.644484999999</v>
      </c>
      <c r="K15" s="55">
        <f>ROUND(TRUNC(I15/J15,4)*100,1)</f>
        <v>6.1</v>
      </c>
    </row>
  </sheetData>
  <mergeCells count="3">
    <mergeCell ref="B10:D10"/>
    <mergeCell ref="E10:G10"/>
    <mergeCell ref="H10:K10"/>
  </mergeCells>
  <conditionalFormatting sqref="K12:K15">
    <cfRule type="cellIs" dxfId="0" priority="1" operator="greaterThanOrEqual">
      <formula>$B$6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Adiaba, Lisa Marie - FNS</cp:lastModifiedBy>
  <cp:revision/>
  <dcterms:created xsi:type="dcterms:W3CDTF">2006-09-16T00:00:00Z</dcterms:created>
  <dcterms:modified xsi:type="dcterms:W3CDTF">2023-06-28T17:05:41Z</dcterms:modified>
  <cp:category/>
  <cp:contentStatus/>
</cp:coreProperties>
</file>